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5165" windowHeight="124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16" i="1" l="1"/>
  <c r="K80" i="1" l="1"/>
  <c r="J80" i="1"/>
  <c r="J135" i="1" l="1"/>
  <c r="J134" i="1"/>
  <c r="G15" i="1"/>
  <c r="G31" i="1"/>
  <c r="J86" i="1"/>
  <c r="J131" i="1" s="1"/>
  <c r="J82" i="1"/>
  <c r="J85" i="1" s="1"/>
  <c r="J35" i="1"/>
  <c r="J31" i="1" s="1"/>
  <c r="G131" i="1"/>
  <c r="I129" i="1"/>
  <c r="H129" i="1"/>
  <c r="J128" i="1"/>
  <c r="J129" i="1" s="1"/>
  <c r="G128" i="1"/>
  <c r="G129" i="1" s="1"/>
  <c r="K126" i="1"/>
  <c r="J126" i="1"/>
  <c r="I126" i="1"/>
  <c r="I80" i="1" s="1"/>
  <c r="H126" i="1"/>
  <c r="G126" i="1"/>
  <c r="K122" i="1"/>
  <c r="K119" i="1"/>
  <c r="I119" i="1"/>
  <c r="H119" i="1"/>
  <c r="G117" i="1"/>
  <c r="G116" i="1"/>
  <c r="J115" i="1"/>
  <c r="J119" i="1" s="1"/>
  <c r="G114" i="1"/>
  <c r="K112" i="1"/>
  <c r="J111" i="1"/>
  <c r="I111" i="1"/>
  <c r="H111" i="1"/>
  <c r="G110" i="1"/>
  <c r="G109" i="1"/>
  <c r="G108" i="1"/>
  <c r="G107" i="1"/>
  <c r="G106" i="1"/>
  <c r="G105" i="1"/>
  <c r="J104" i="1"/>
  <c r="I104" i="1"/>
  <c r="H104" i="1"/>
  <c r="G103" i="1"/>
  <c r="G102" i="1"/>
  <c r="G101" i="1"/>
  <c r="G100" i="1"/>
  <c r="G99" i="1"/>
  <c r="G98" i="1"/>
  <c r="K97" i="1"/>
  <c r="J97" i="1"/>
  <c r="I97" i="1"/>
  <c r="H97" i="1"/>
  <c r="G97" i="1"/>
  <c r="J92" i="1"/>
  <c r="H92" i="1"/>
  <c r="G92" i="1"/>
  <c r="F91" i="1"/>
  <c r="K90" i="1"/>
  <c r="F90" i="1"/>
  <c r="F89" i="1"/>
  <c r="F92" i="1" s="1"/>
  <c r="I86" i="1"/>
  <c r="I92" i="1" s="1"/>
  <c r="I85" i="1"/>
  <c r="G85" i="1"/>
  <c r="G84" i="1"/>
  <c r="G83" i="1"/>
  <c r="G111" i="1" l="1"/>
  <c r="G104" i="1"/>
  <c r="G119" i="1"/>
  <c r="G17" i="1"/>
  <c r="J17" i="1" s="1"/>
  <c r="J16" i="1"/>
  <c r="G136" i="1"/>
  <c r="J133" i="1"/>
  <c r="J15" i="1" l="1"/>
  <c r="K136" i="1"/>
  <c r="K137" i="1" s="1"/>
  <c r="K138" i="1" s="1"/>
  <c r="K139" i="1" s="1"/>
  <c r="K140" i="1" s="1"/>
  <c r="I35" i="1"/>
  <c r="J81" i="1"/>
  <c r="G81" i="1"/>
  <c r="J34" i="1"/>
  <c r="I34" i="1"/>
  <c r="G34" i="1"/>
  <c r="J140" i="1"/>
  <c r="G140" i="1"/>
  <c r="J136" i="1"/>
  <c r="J41" i="1" l="1"/>
  <c r="I41" i="1"/>
  <c r="H41" i="1"/>
  <c r="G41" i="1"/>
  <c r="F40" i="1"/>
  <c r="F39" i="1"/>
  <c r="F38" i="1"/>
  <c r="F41" i="1" l="1"/>
  <c r="G46" i="1"/>
  <c r="H46" i="1"/>
  <c r="I46" i="1"/>
  <c r="J46" i="1"/>
  <c r="K39" i="1"/>
  <c r="G13" i="1"/>
  <c r="G18" i="1" s="1"/>
  <c r="H18" i="1"/>
  <c r="I18" i="1"/>
  <c r="K18" i="1"/>
  <c r="J64" i="1" l="1"/>
  <c r="K75" i="1" l="1"/>
  <c r="I136" i="1"/>
  <c r="H136" i="1"/>
  <c r="K71" i="1"/>
  <c r="I78" i="1"/>
  <c r="H78" i="1"/>
  <c r="H85" i="1" s="1"/>
  <c r="J77" i="1"/>
  <c r="J78" i="1" s="1"/>
  <c r="G77" i="1"/>
  <c r="G78" i="1" s="1"/>
  <c r="K68" i="1"/>
  <c r="J75" i="1"/>
  <c r="I75" i="1"/>
  <c r="H75" i="1"/>
  <c r="G75" i="1"/>
  <c r="K61" i="1"/>
  <c r="J68" i="1"/>
  <c r="I68" i="1"/>
  <c r="H68" i="1"/>
  <c r="G66" i="1"/>
  <c r="G65" i="1"/>
  <c r="G63" i="1"/>
  <c r="J60" i="1"/>
  <c r="I60" i="1"/>
  <c r="H60" i="1"/>
  <c r="G59" i="1"/>
  <c r="G58" i="1"/>
  <c r="G57" i="1"/>
  <c r="G56" i="1"/>
  <c r="G55" i="1"/>
  <c r="G54" i="1"/>
  <c r="K46" i="1"/>
  <c r="J53" i="1"/>
  <c r="I53" i="1"/>
  <c r="H53" i="1"/>
  <c r="G52" i="1"/>
  <c r="G51" i="1"/>
  <c r="G50" i="1"/>
  <c r="G49" i="1"/>
  <c r="G48" i="1"/>
  <c r="G47" i="1"/>
  <c r="K34" i="1"/>
  <c r="K35" i="1" s="1"/>
  <c r="K81" i="1" s="1"/>
  <c r="K85" i="1" s="1"/>
  <c r="K86" i="1" s="1"/>
  <c r="K131" i="1" s="1"/>
  <c r="H34" i="1"/>
  <c r="G33" i="1"/>
  <c r="G32" i="1"/>
  <c r="K25" i="1"/>
  <c r="I25" i="1"/>
  <c r="H25" i="1"/>
  <c r="G23" i="1"/>
  <c r="G22" i="1"/>
  <c r="G20" i="1"/>
  <c r="G21" i="1" l="1"/>
  <c r="J14" i="1" s="1"/>
  <c r="J18" i="1" s="1"/>
  <c r="J25" i="1"/>
  <c r="G53" i="1"/>
  <c r="G60" i="1"/>
  <c r="G68" i="1"/>
  <c r="J21" i="1" l="1"/>
  <c r="G25" i="1"/>
</calcChain>
</file>

<file path=xl/comments1.xml><?xml version="1.0" encoding="utf-8"?>
<comments xmlns="http://schemas.openxmlformats.org/spreadsheetml/2006/main">
  <authors>
    <author>Автор</author>
  </authors>
  <commentList>
    <comment ref="K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ул. Восточная</t>
        </r>
      </text>
    </comment>
    <comment ref="J6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МКП ГЭС 54300,00
В т.ч. Эл.снабж. УО 13393833,00
НДС 2678767,00
УПСР ул. Восточная 301155,00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0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ул. Восточная</t>
        </r>
      </text>
    </comment>
    <comment ref="J11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МКП ГЭС 54300,00
В т.ч. Эл.снабж. УО 13393833,00
НДС 2678767,00
УПСР ул. Восточная 301155,00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<sst xmlns="http://schemas.openxmlformats.org/spreadsheetml/2006/main" count="97" uniqueCount="57">
  <si>
    <t>План реализации муниципальной программы</t>
  </si>
  <si>
    <t>№ п/п</t>
  </si>
  <si>
    <t>срок реализации</t>
  </si>
  <si>
    <t>годы реализации</t>
  </si>
  <si>
    <t>планируемые объемы финансирования  (тыс руб., в ценах соответствующих лет)</t>
  </si>
  <si>
    <t>в том числе</t>
  </si>
  <si>
    <t>начало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</si>
  <si>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</si>
  <si>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</si>
  <si>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</si>
  <si>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</si>
  <si>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</si>
  <si>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Муниципальная программа 
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
</t>
  </si>
  <si>
    <t>ИТОГО</t>
  </si>
  <si>
    <t xml:space="preserve">Подпрограмма «Энергосбережение и повышение энергетической эффективности»
</t>
  </si>
  <si>
    <t>ИТОГО по подпрограмме</t>
  </si>
  <si>
    <t>Комитет жилищно-коммунального хозяйства администрации Киришского муниципального района</t>
  </si>
  <si>
    <t>Электроснабжение светофорных объектов</t>
  </si>
  <si>
    <t>Газоснабжение мемориала «Памяти павших»</t>
  </si>
  <si>
    <t>1.7.</t>
  </si>
  <si>
    <t xml:space="preserve">Установка и замена приборов учета </t>
  </si>
  <si>
    <t>Подпрограмма «Водоснабжение и водоотведение»</t>
  </si>
  <si>
    <t xml:space="preserve">Комитет жилищно-коммунального хозяйства администрации Киришского муниципального района </t>
  </si>
  <si>
    <t>Устройство системы контроля на производственной базе ВОС</t>
  </si>
  <si>
    <t>Обеспечение работы уличного освещения</t>
  </si>
  <si>
    <t>Актуализация схемы водоснабжения и водоотведения</t>
  </si>
  <si>
    <t xml:space="preserve"> </t>
  </si>
  <si>
    <t>2.4</t>
  </si>
  <si>
    <t>Содержание, текущий, капитальный ремонт объектов уличного освещения</t>
  </si>
  <si>
    <t xml:space="preserve">
Приложение № 4
к муниципальной программе
</t>
  </si>
  <si>
    <t>конец реализации</t>
  </si>
  <si>
    <t>«Обеспечение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поселении»</t>
  </si>
  <si>
    <t>1.1.</t>
  </si>
  <si>
    <t>1.2.</t>
  </si>
  <si>
    <t>1.3.</t>
  </si>
  <si>
    <t>1.4.</t>
  </si>
  <si>
    <t>1.5.</t>
  </si>
  <si>
    <t>1.6.</t>
  </si>
  <si>
    <t>2.1.</t>
  </si>
  <si>
    <t xml:space="preserve">Проектная часть </t>
  </si>
  <si>
    <t>Комплекс процессных мероприятий  "Энергосбережение и повышение энергетической эффективности"</t>
  </si>
  <si>
    <t xml:space="preserve">Процессная часть </t>
  </si>
  <si>
    <t>Мероприятия, направленные на достижение целей федеральных (региональных) проектов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</si>
  <si>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</si>
  <si>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Процессная часть</t>
  </si>
  <si>
    <t>Комплекс процессных мероприятий «Энергосбережение и повышение энергетической эффективности»</t>
  </si>
  <si>
    <t>Комплекс процессных мероприятий "Водоснабжение и водоотведение"</t>
  </si>
  <si>
    <t>1.</t>
  </si>
  <si>
    <t>2.</t>
  </si>
  <si>
    <t>3.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</si>
  <si>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</si>
  <si>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</si>
  <si>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Мероприятия, направленные на реализацию инвестиционных проектов</t>
  </si>
  <si>
    <t>Мероприятия, направленные на реконструкцию объектов</t>
  </si>
  <si>
    <t>2023</t>
  </si>
  <si>
    <t>2022</t>
  </si>
  <si>
    <t>Приложение к постановлению
      от  30.12.2022 № 2962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</si>
</sst>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8"/>
      <name val="Arial Cyr"/>
    </font>
    <font>
      <b/>
      <sz val="10"/>
      <name val="Times New Roman"/>
      <family val="1"/>
      <charset val="204"/>
    </font>
    <font>
      <sz val="11"/>
      <color theme="1"/>
      <name val="Times"/>
      <family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4" fontId="0" fillId="0" borderId="0" xfId="0" applyNumberForma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 applyProtection="1">
      <alignment horizontal="center" vertical="center" wrapText="1"/>
    </xf>
    <xf numFmtId="4" fontId="2" fillId="2" borderId="17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right" vertical="center" wrapText="1"/>
    </xf>
    <xf numFmtId="4" fontId="0" fillId="0" borderId="0" xfId="0" applyNumberFormat="1"/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/>
    </xf>
    <xf numFmtId="1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" fontId="2" fillId="2" borderId="5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" fontId="2" fillId="2" borderId="2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3" xfId="0" applyNumberFormat="1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16" fontId="2" fillId="2" borderId="2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wrapText="1"/>
    </xf>
    <xf numFmtId="0" fontId="2" fillId="2" borderId="12" xfId="0" applyNumberFormat="1" applyFont="1" applyFill="1" applyBorder="1" applyAlignment="1">
      <alignment horizontal="center" wrapText="1"/>
    </xf>
    <xf numFmtId="0" fontId="2" fillId="2" borderId="13" xfId="0" applyNumberFormat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wrapText="1"/>
    </xf>
    <xf numFmtId="0" fontId="2" fillId="2" borderId="5" xfId="0" applyNumberFormat="1" applyFont="1" applyFill="1" applyBorder="1" applyAlignment="1">
      <alignment horizontal="center" wrapText="1"/>
    </xf>
    <xf numFmtId="0" fontId="2" fillId="2" borderId="8" xfId="0" applyNumberFormat="1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tabSelected="1" view="pageBreakPreview" topLeftCell="C1" zoomScale="154" zoomScaleNormal="110" zoomScaleSheetLayoutView="154" workbookViewId="0">
      <selection activeCell="M5" sqref="M5"/>
    </sheetView>
  </sheetViews>
  <sheetFormatPr defaultColWidth="9.140625" defaultRowHeight="15" x14ac:dyDescent="0.25"/>
  <cols>
    <col min="1" max="1" width="7.140625" style="15" customWidth="1"/>
    <col min="2" max="2" width="30.140625" style="15" customWidth="1"/>
    <col min="3" max="3" width="27.5703125" style="15" customWidth="1"/>
    <col min="4" max="4" width="11.42578125" style="15" hidden="1" customWidth="1"/>
    <col min="5" max="5" width="10" style="15" hidden="1" customWidth="1"/>
    <col min="6" max="6" width="12" style="15" customWidth="1"/>
    <col min="7" max="7" width="12.140625" style="15" customWidth="1"/>
    <col min="8" max="8" width="12" style="15" customWidth="1"/>
    <col min="9" max="10" width="13.7109375" style="15" customWidth="1"/>
    <col min="11" max="11" width="12.28515625" style="15" customWidth="1"/>
    <col min="12" max="12" width="16.5703125" style="8" customWidth="1"/>
    <col min="13" max="13" width="10.28515625" style="8" bestFit="1" customWidth="1"/>
    <col min="14" max="14" width="9.140625" style="8"/>
    <col min="15" max="15" width="20.85546875" style="8" customWidth="1"/>
    <col min="16" max="16384" width="9.140625" style="8"/>
  </cols>
  <sheetData>
    <row r="1" spans="1:12" ht="33" customHeight="1" x14ac:dyDescent="0.25">
      <c r="H1" s="100" t="s">
        <v>56</v>
      </c>
      <c r="I1" s="101"/>
      <c r="J1" s="101"/>
      <c r="K1" s="101"/>
    </row>
    <row r="2" spans="1:12" ht="19.899999999999999" customHeight="1" x14ac:dyDescent="0.25">
      <c r="H2" s="29"/>
      <c r="I2" s="30"/>
      <c r="J2" s="30"/>
      <c r="K2" s="30"/>
    </row>
    <row r="3" spans="1:12" ht="17.25" customHeight="1" x14ac:dyDescent="0.25">
      <c r="A3" s="16"/>
      <c r="B3" s="17"/>
      <c r="C3" s="18"/>
      <c r="D3" s="18"/>
      <c r="E3" s="18"/>
      <c r="F3" s="18"/>
      <c r="G3" s="18"/>
      <c r="H3" s="105" t="s">
        <v>29</v>
      </c>
      <c r="I3" s="105"/>
      <c r="J3" s="105"/>
      <c r="K3" s="105"/>
      <c r="L3"/>
    </row>
    <row r="4" spans="1:12" ht="17.25" customHeight="1" x14ac:dyDescent="0.25">
      <c r="A4" s="16"/>
      <c r="B4" s="48"/>
      <c r="C4" s="18"/>
      <c r="D4" s="18"/>
      <c r="E4" s="18"/>
      <c r="F4" s="18"/>
      <c r="G4" s="18"/>
      <c r="H4" s="105"/>
      <c r="I4" s="105"/>
      <c r="J4" s="105"/>
      <c r="K4" s="105"/>
      <c r="L4"/>
    </row>
    <row r="5" spans="1:12" ht="18.75" customHeight="1" x14ac:dyDescent="0.25">
      <c r="A5" s="16"/>
      <c r="B5" s="17"/>
      <c r="C5" s="18"/>
      <c r="D5" s="18"/>
      <c r="E5" s="18"/>
      <c r="F5" s="18"/>
      <c r="G5" s="18"/>
      <c r="H5" s="105"/>
      <c r="I5" s="105"/>
      <c r="J5" s="105"/>
      <c r="K5" s="105"/>
      <c r="L5"/>
    </row>
    <row r="6" spans="1:12" ht="18.75" customHeight="1" x14ac:dyDescent="0.25">
      <c r="A6" s="16"/>
      <c r="B6" s="106" t="s">
        <v>0</v>
      </c>
      <c r="C6" s="106"/>
      <c r="D6" s="106"/>
      <c r="E6" s="106"/>
      <c r="F6" s="106"/>
      <c r="G6" s="106"/>
      <c r="H6" s="106"/>
      <c r="I6" s="106"/>
      <c r="J6" s="106"/>
      <c r="K6" s="106"/>
      <c r="L6"/>
    </row>
    <row r="7" spans="1:12" ht="30" customHeight="1" x14ac:dyDescent="0.25">
      <c r="A7" s="107" t="s">
        <v>31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/>
    </row>
    <row r="8" spans="1:12" ht="28.15" customHeight="1" x14ac:dyDescent="0.25">
      <c r="A8" s="108" t="s">
        <v>1</v>
      </c>
      <c r="B8" s="96" t="s">
        <v>51</v>
      </c>
      <c r="C8" s="96" t="s">
        <v>50</v>
      </c>
      <c r="D8" s="96" t="s">
        <v>2</v>
      </c>
      <c r="E8" s="96"/>
      <c r="F8" s="96" t="s">
        <v>3</v>
      </c>
      <c r="G8" s="96" t="s">
        <v>4</v>
      </c>
      <c r="H8" s="96"/>
      <c r="I8" s="96"/>
      <c r="J8" s="96"/>
      <c r="K8" s="96"/>
      <c r="L8"/>
    </row>
    <row r="9" spans="1:12" x14ac:dyDescent="0.25">
      <c r="A9" s="108"/>
      <c r="B9" s="96"/>
      <c r="C9" s="96"/>
      <c r="D9" s="96"/>
      <c r="E9" s="96"/>
      <c r="F9" s="96"/>
      <c r="G9" s="96" t="s">
        <v>5</v>
      </c>
      <c r="H9" s="96"/>
      <c r="I9" s="96"/>
      <c r="J9" s="96"/>
      <c r="K9" s="96"/>
      <c r="L9"/>
    </row>
    <row r="10" spans="1:12" ht="51" x14ac:dyDescent="0.25">
      <c r="A10" s="108"/>
      <c r="B10" s="96"/>
      <c r="C10" s="96"/>
      <c r="D10" s="13" t="s">
        <v>6</v>
      </c>
      <c r="E10" s="13" t="s">
        <v>30</v>
      </c>
      <c r="F10" s="96"/>
      <c r="G10" s="2" t="s">
        <v>7</v>
      </c>
      <c r="H10" s="13" t="s">
        <v>8</v>
      </c>
      <c r="I10" s="13" t="s">
        <v>9</v>
      </c>
      <c r="J10" s="13" t="s">
        <v>10</v>
      </c>
      <c r="K10" s="13" t="s">
        <v>11</v>
      </c>
      <c r="L10"/>
    </row>
    <row r="11" spans="1:12" x14ac:dyDescent="0.25">
      <c r="A11" s="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4</v>
      </c>
      <c r="G11" s="2">
        <v>5</v>
      </c>
      <c r="H11" s="13">
        <v>6</v>
      </c>
      <c r="I11" s="13">
        <v>7</v>
      </c>
      <c r="J11" s="13">
        <v>8</v>
      </c>
      <c r="K11" s="13">
        <v>9</v>
      </c>
      <c r="L11"/>
    </row>
    <row r="12" spans="1:12" x14ac:dyDescent="0.25">
      <c r="A12" s="109"/>
      <c r="B12" s="89" t="s">
        <v>12</v>
      </c>
      <c r="C12" s="112"/>
      <c r="D12" s="80">
        <v>2019</v>
      </c>
      <c r="E12" s="80">
        <v>2024</v>
      </c>
      <c r="F12" s="13">
        <v>2019</v>
      </c>
      <c r="G12" s="1">
        <v>47504.74</v>
      </c>
      <c r="H12" s="1">
        <v>0</v>
      </c>
      <c r="I12" s="1">
        <v>0</v>
      </c>
      <c r="J12" s="1">
        <v>47504.74</v>
      </c>
      <c r="K12" s="1">
        <v>0</v>
      </c>
      <c r="L12"/>
    </row>
    <row r="13" spans="1:12" x14ac:dyDescent="0.25">
      <c r="A13" s="110"/>
      <c r="B13" s="90"/>
      <c r="C13" s="113"/>
      <c r="D13" s="81"/>
      <c r="E13" s="81"/>
      <c r="F13" s="13">
        <v>2020</v>
      </c>
      <c r="G13" s="1">
        <f>SUM(H13:K13)</f>
        <v>73573.39</v>
      </c>
      <c r="H13" s="1">
        <v>0</v>
      </c>
      <c r="I13" s="1">
        <v>8073.87</v>
      </c>
      <c r="J13" s="1">
        <v>65499.519999999997</v>
      </c>
      <c r="K13" s="1">
        <v>0</v>
      </c>
      <c r="L13"/>
    </row>
    <row r="14" spans="1:12" x14ac:dyDescent="0.25">
      <c r="A14" s="110"/>
      <c r="B14" s="90"/>
      <c r="C14" s="113"/>
      <c r="D14" s="81"/>
      <c r="E14" s="81"/>
      <c r="F14" s="13">
        <v>2021</v>
      </c>
      <c r="G14" s="1">
        <v>48068.76</v>
      </c>
      <c r="H14" s="1">
        <v>0</v>
      </c>
      <c r="I14" s="1">
        <v>0</v>
      </c>
      <c r="J14" s="1">
        <f>G14</f>
        <v>48068.76</v>
      </c>
      <c r="K14" s="1">
        <v>0</v>
      </c>
      <c r="L14" s="25"/>
    </row>
    <row r="15" spans="1:12" x14ac:dyDescent="0.25">
      <c r="A15" s="110"/>
      <c r="B15" s="90"/>
      <c r="C15" s="113"/>
      <c r="D15" s="81"/>
      <c r="E15" s="81"/>
      <c r="F15" s="13">
        <v>2022</v>
      </c>
      <c r="G15" s="1">
        <f>G133+G137</f>
        <v>66362.02</v>
      </c>
      <c r="H15" s="1">
        <v>0</v>
      </c>
      <c r="I15" s="1">
        <v>0</v>
      </c>
      <c r="J15" s="1">
        <f>G15</f>
        <v>66362.02</v>
      </c>
      <c r="K15" s="1">
        <v>0</v>
      </c>
      <c r="L15"/>
    </row>
    <row r="16" spans="1:12" x14ac:dyDescent="0.25">
      <c r="A16" s="110"/>
      <c r="B16" s="90"/>
      <c r="C16" s="113"/>
      <c r="D16" s="81"/>
      <c r="E16" s="81"/>
      <c r="F16" s="13">
        <v>2023</v>
      </c>
      <c r="G16" s="1">
        <f>G134+G82+G80</f>
        <v>82584.36</v>
      </c>
      <c r="H16" s="1">
        <v>0</v>
      </c>
      <c r="I16" s="1">
        <v>0</v>
      </c>
      <c r="J16" s="1">
        <f>G16</f>
        <v>82584.36</v>
      </c>
      <c r="K16" s="1">
        <v>0</v>
      </c>
      <c r="L16"/>
    </row>
    <row r="17" spans="1:13" x14ac:dyDescent="0.25">
      <c r="A17" s="110"/>
      <c r="B17" s="90"/>
      <c r="C17" s="113"/>
      <c r="D17" s="81"/>
      <c r="E17" s="81"/>
      <c r="F17" s="13">
        <v>2024</v>
      </c>
      <c r="G17" s="1">
        <f>G135</f>
        <v>55274.02</v>
      </c>
      <c r="H17" s="1">
        <v>0</v>
      </c>
      <c r="I17" s="1">
        <v>0</v>
      </c>
      <c r="J17" s="1">
        <f>G17</f>
        <v>55274.02</v>
      </c>
      <c r="K17" s="1">
        <v>0</v>
      </c>
      <c r="L17"/>
    </row>
    <row r="18" spans="1:13" x14ac:dyDescent="0.25">
      <c r="A18" s="111"/>
      <c r="B18" s="91"/>
      <c r="C18" s="114"/>
      <c r="D18" s="85"/>
      <c r="E18" s="85"/>
      <c r="F18" s="27" t="s">
        <v>13</v>
      </c>
      <c r="G18" s="26">
        <f>G12+G13+G14+G15+G16+G17</f>
        <v>373367.29000000004</v>
      </c>
      <c r="H18" s="1">
        <f>H12+H13+H14+H15+H16</f>
        <v>0</v>
      </c>
      <c r="I18" s="26">
        <f>I12+I13+I14+I15+I16</f>
        <v>8073.87</v>
      </c>
      <c r="J18" s="26">
        <f>J12+J13+J14+J15+J16+J17</f>
        <v>365293.42</v>
      </c>
      <c r="K18" s="1">
        <f>K12+K13+K14+K15+K16</f>
        <v>0</v>
      </c>
      <c r="L18" s="25"/>
    </row>
    <row r="19" spans="1:13" ht="15" hidden="1" customHeight="1" x14ac:dyDescent="0.25">
      <c r="A19" s="79">
        <v>1</v>
      </c>
      <c r="B19" s="89" t="s">
        <v>14</v>
      </c>
      <c r="C19" s="102"/>
      <c r="D19" s="96">
        <v>2019</v>
      </c>
      <c r="E19" s="96">
        <v>2024</v>
      </c>
      <c r="F19" s="13">
        <v>2019</v>
      </c>
      <c r="G19" s="1">
        <v>44075.199999999997</v>
      </c>
      <c r="H19" s="1">
        <v>0</v>
      </c>
      <c r="I19" s="1">
        <v>0</v>
      </c>
      <c r="J19" s="1">
        <v>44075.199999999997</v>
      </c>
      <c r="K19" s="1">
        <v>0</v>
      </c>
      <c r="L19" s="24"/>
    </row>
    <row r="20" spans="1:13" ht="15" hidden="1" customHeight="1" x14ac:dyDescent="0.25">
      <c r="A20" s="74"/>
      <c r="B20" s="90"/>
      <c r="C20" s="103"/>
      <c r="D20" s="96"/>
      <c r="E20" s="96"/>
      <c r="F20" s="13">
        <v>2020</v>
      </c>
      <c r="G20" s="1">
        <f>H20+I20+J20+K20</f>
        <v>73513.09</v>
      </c>
      <c r="H20" s="1">
        <v>0</v>
      </c>
      <c r="I20" s="1">
        <v>8073.87</v>
      </c>
      <c r="J20" s="1">
        <v>65439.22</v>
      </c>
      <c r="K20" s="1">
        <v>0</v>
      </c>
      <c r="L20"/>
    </row>
    <row r="21" spans="1:13" hidden="1" x14ac:dyDescent="0.25">
      <c r="A21" s="74"/>
      <c r="B21" s="90"/>
      <c r="C21" s="103"/>
      <c r="D21" s="96"/>
      <c r="E21" s="96"/>
      <c r="F21" s="13">
        <v>2021</v>
      </c>
      <c r="G21" s="1">
        <f>G29+G49+G56+G64+G71</f>
        <v>48570.27</v>
      </c>
      <c r="H21" s="1">
        <v>0</v>
      </c>
      <c r="I21" s="1">
        <v>0</v>
      </c>
      <c r="J21" s="1">
        <f>G21</f>
        <v>48570.27</v>
      </c>
      <c r="K21" s="1">
        <v>0</v>
      </c>
      <c r="L21" s="25"/>
      <c r="M21" s="9"/>
    </row>
    <row r="22" spans="1:13" hidden="1" x14ac:dyDescent="0.25">
      <c r="A22" s="74"/>
      <c r="B22" s="90"/>
      <c r="C22" s="103"/>
      <c r="D22" s="96"/>
      <c r="E22" s="96"/>
      <c r="F22" s="13">
        <v>2022</v>
      </c>
      <c r="G22" s="1">
        <f>H22+I22+J22+K22</f>
        <v>56170.49</v>
      </c>
      <c r="H22" s="1">
        <v>0</v>
      </c>
      <c r="I22" s="1">
        <v>0</v>
      </c>
      <c r="J22" s="1">
        <v>56170.49</v>
      </c>
      <c r="K22" s="1">
        <v>0</v>
      </c>
      <c r="L22"/>
    </row>
    <row r="23" spans="1:13" hidden="1" x14ac:dyDescent="0.25">
      <c r="A23" s="74"/>
      <c r="B23" s="90"/>
      <c r="C23" s="103"/>
      <c r="D23" s="96"/>
      <c r="E23" s="96"/>
      <c r="F23" s="13">
        <v>2023</v>
      </c>
      <c r="G23" s="1">
        <f>H23+I23+J23+K23</f>
        <v>57025.3</v>
      </c>
      <c r="H23" s="1">
        <v>0</v>
      </c>
      <c r="I23" s="1">
        <v>0</v>
      </c>
      <c r="J23" s="1">
        <v>57025.3</v>
      </c>
      <c r="K23" s="1">
        <v>0</v>
      </c>
      <c r="L23"/>
    </row>
    <row r="24" spans="1:13" hidden="1" x14ac:dyDescent="0.25">
      <c r="A24" s="75"/>
      <c r="B24" s="91"/>
      <c r="C24" s="104"/>
      <c r="D24" s="96"/>
      <c r="E24" s="96"/>
      <c r="F24" s="13">
        <v>2024</v>
      </c>
      <c r="G24" s="1">
        <v>107903.28</v>
      </c>
      <c r="H24" s="1">
        <v>0</v>
      </c>
      <c r="I24" s="1">
        <v>0</v>
      </c>
      <c r="J24" s="1">
        <v>107903.28</v>
      </c>
      <c r="K24" s="1">
        <v>0</v>
      </c>
      <c r="L24"/>
    </row>
    <row r="25" spans="1:13" hidden="1" x14ac:dyDescent="0.25">
      <c r="A25" s="14"/>
      <c r="B25" s="82" t="s">
        <v>15</v>
      </c>
      <c r="C25" s="83"/>
      <c r="D25" s="83"/>
      <c r="E25" s="83"/>
      <c r="F25" s="84"/>
      <c r="G25" s="26">
        <f>G34+G46+G53+G60+G62+G68+G75</f>
        <v>140592</v>
      </c>
      <c r="H25" s="1">
        <f>SUM(H20:H23)</f>
        <v>0</v>
      </c>
      <c r="I25" s="26">
        <f>SUM(I20:I23)</f>
        <v>8073.87</v>
      </c>
      <c r="J25" s="26">
        <f>J34+J46+J53+J60+J62+J68+J75</f>
        <v>299396.83999999997</v>
      </c>
      <c r="K25" s="1">
        <f>SUM(K19:K23)</f>
        <v>0</v>
      </c>
      <c r="L25" s="25"/>
    </row>
    <row r="26" spans="1:13" ht="15" customHeight="1" x14ac:dyDescent="0.25">
      <c r="A26" s="97" t="s">
        <v>39</v>
      </c>
      <c r="B26" s="98"/>
      <c r="C26" s="98"/>
      <c r="D26" s="98"/>
      <c r="E26" s="98"/>
      <c r="F26" s="98"/>
      <c r="G26" s="98"/>
      <c r="H26" s="98"/>
      <c r="I26" s="98"/>
      <c r="J26" s="98"/>
      <c r="K26" s="99"/>
      <c r="L26"/>
      <c r="M26" s="9"/>
    </row>
    <row r="27" spans="1:13" hidden="1" x14ac:dyDescent="0.25">
      <c r="A27" s="73" t="s">
        <v>47</v>
      </c>
      <c r="B27" s="80" t="s">
        <v>42</v>
      </c>
      <c r="C27" s="80" t="s">
        <v>16</v>
      </c>
      <c r="D27" s="80">
        <v>2022</v>
      </c>
      <c r="E27" s="80">
        <v>2024</v>
      </c>
      <c r="F27" s="4">
        <v>2019</v>
      </c>
      <c r="G27" s="1">
        <v>6297.08</v>
      </c>
      <c r="H27" s="1">
        <v>0</v>
      </c>
      <c r="I27" s="1">
        <v>0</v>
      </c>
      <c r="J27" s="1">
        <v>6297.08</v>
      </c>
      <c r="K27" s="1">
        <v>0</v>
      </c>
      <c r="L27"/>
    </row>
    <row r="28" spans="1:13" ht="15" hidden="1" customHeight="1" x14ac:dyDescent="0.25">
      <c r="A28" s="74"/>
      <c r="B28" s="81"/>
      <c r="C28" s="81"/>
      <c r="D28" s="81"/>
      <c r="E28" s="81"/>
      <c r="F28" s="4">
        <v>2020</v>
      </c>
      <c r="G28" s="1">
        <v>25362.89</v>
      </c>
      <c r="H28" s="1">
        <v>0</v>
      </c>
      <c r="I28" s="1">
        <v>8073.87</v>
      </c>
      <c r="J28" s="1">
        <v>17289.02</v>
      </c>
      <c r="K28" s="1">
        <v>0</v>
      </c>
      <c r="L28"/>
    </row>
    <row r="29" spans="1:13" hidden="1" x14ac:dyDescent="0.25">
      <c r="A29" s="74"/>
      <c r="B29" s="81"/>
      <c r="C29" s="81"/>
      <c r="D29" s="81"/>
      <c r="E29" s="81"/>
      <c r="F29" s="4">
        <v>2021</v>
      </c>
      <c r="G29" s="22">
        <v>2760.31</v>
      </c>
      <c r="H29" s="1">
        <v>0</v>
      </c>
      <c r="I29" s="1">
        <v>0</v>
      </c>
      <c r="J29" s="22">
        <v>2760.31</v>
      </c>
      <c r="K29" s="1">
        <v>0</v>
      </c>
      <c r="L29"/>
    </row>
    <row r="30" spans="1:13" x14ac:dyDescent="0.25">
      <c r="A30" s="74"/>
      <c r="B30" s="81"/>
      <c r="C30" s="81"/>
      <c r="D30" s="81"/>
      <c r="E30" s="81"/>
      <c r="F30" s="58">
        <v>2022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/>
    </row>
    <row r="31" spans="1:13" ht="60" customHeight="1" x14ac:dyDescent="0.25">
      <c r="A31" s="74"/>
      <c r="B31" s="81"/>
      <c r="C31" s="81"/>
      <c r="D31" s="81"/>
      <c r="E31" s="81"/>
      <c r="F31" s="4">
        <v>2023</v>
      </c>
      <c r="G31" s="1">
        <f>G35</f>
        <v>0</v>
      </c>
      <c r="H31" s="1">
        <v>0</v>
      </c>
      <c r="I31" s="1">
        <v>0</v>
      </c>
      <c r="J31" s="1">
        <f>J35</f>
        <v>0</v>
      </c>
      <c r="K31" s="1">
        <v>0</v>
      </c>
      <c r="L31"/>
    </row>
    <row r="32" spans="1:13" hidden="1" x14ac:dyDescent="0.25">
      <c r="A32" s="74"/>
      <c r="B32" s="81"/>
      <c r="C32" s="81"/>
      <c r="D32" s="81"/>
      <c r="E32" s="81"/>
      <c r="F32" s="4">
        <v>2023</v>
      </c>
      <c r="G32" s="1">
        <f>SUM(H32:K32)</f>
        <v>0</v>
      </c>
      <c r="H32" s="1">
        <v>0</v>
      </c>
      <c r="I32" s="1">
        <v>0</v>
      </c>
      <c r="J32" s="1">
        <v>0</v>
      </c>
      <c r="K32" s="1">
        <v>0</v>
      </c>
      <c r="L32"/>
    </row>
    <row r="33" spans="1:12" ht="54.75" hidden="1" customHeight="1" x14ac:dyDescent="0.25">
      <c r="A33" s="75"/>
      <c r="B33" s="85"/>
      <c r="C33" s="85"/>
      <c r="D33" s="85"/>
      <c r="E33" s="85"/>
      <c r="F33" s="4">
        <v>2024</v>
      </c>
      <c r="G33" s="1">
        <f>SUM(H33:K33)</f>
        <v>53951.64</v>
      </c>
      <c r="H33" s="1">
        <v>0</v>
      </c>
      <c r="I33" s="1">
        <v>0</v>
      </c>
      <c r="J33" s="1">
        <v>53951.64</v>
      </c>
      <c r="K33" s="1">
        <v>0</v>
      </c>
      <c r="L33"/>
    </row>
    <row r="34" spans="1:12" x14ac:dyDescent="0.25">
      <c r="A34" s="12"/>
      <c r="B34" s="86"/>
      <c r="C34" s="87"/>
      <c r="D34" s="87"/>
      <c r="E34" s="88"/>
      <c r="F34" s="27" t="s">
        <v>13</v>
      </c>
      <c r="G34" s="26">
        <f>G31</f>
        <v>0</v>
      </c>
      <c r="H34" s="1">
        <f>H28+H29+H31+H32+H27</f>
        <v>0</v>
      </c>
      <c r="I34" s="26">
        <f>I31</f>
        <v>0</v>
      </c>
      <c r="J34" s="26">
        <f>J31</f>
        <v>0</v>
      </c>
      <c r="K34" s="1">
        <f>K28+K29+K31+K32</f>
        <v>0</v>
      </c>
      <c r="L34"/>
    </row>
    <row r="35" spans="1:12" ht="87.75" customHeight="1" x14ac:dyDescent="0.25">
      <c r="A35" s="92" t="s">
        <v>32</v>
      </c>
      <c r="B35" s="96" t="s">
        <v>43</v>
      </c>
      <c r="C35" s="96" t="s">
        <v>16</v>
      </c>
      <c r="D35" s="70">
        <v>2022</v>
      </c>
      <c r="E35" s="64">
        <v>2024</v>
      </c>
      <c r="F35" s="6" t="s">
        <v>55</v>
      </c>
      <c r="G35" s="1">
        <v>0</v>
      </c>
      <c r="H35" s="1">
        <v>0</v>
      </c>
      <c r="I35" s="1">
        <f>I81</f>
        <v>0</v>
      </c>
      <c r="J35" s="1">
        <f>G35</f>
        <v>0</v>
      </c>
      <c r="K35" s="46">
        <f>K34</f>
        <v>0</v>
      </c>
      <c r="L35"/>
    </row>
    <row r="36" spans="1:12" ht="40.15" hidden="1" customHeight="1" x14ac:dyDescent="0.25">
      <c r="A36" s="92"/>
      <c r="B36" s="96"/>
      <c r="C36" s="96"/>
      <c r="D36" s="71"/>
      <c r="E36" s="65"/>
      <c r="F36" s="6">
        <v>2023</v>
      </c>
      <c r="G36" s="1">
        <v>0</v>
      </c>
      <c r="H36" s="1">
        <v>8073.87</v>
      </c>
      <c r="I36" s="1">
        <v>17289.02</v>
      </c>
      <c r="J36" s="1">
        <v>0</v>
      </c>
      <c r="K36" s="1">
        <v>0</v>
      </c>
      <c r="L36"/>
    </row>
    <row r="37" spans="1:12" ht="18" hidden="1" customHeight="1" x14ac:dyDescent="0.25">
      <c r="A37" s="92"/>
      <c r="B37" s="96"/>
      <c r="C37" s="96"/>
      <c r="D37" s="71"/>
      <c r="E37" s="65"/>
      <c r="F37" s="43">
        <v>2024</v>
      </c>
      <c r="G37" s="1">
        <v>0</v>
      </c>
      <c r="H37" s="1">
        <v>0</v>
      </c>
      <c r="I37" s="22">
        <v>2760.31</v>
      </c>
      <c r="J37" s="1">
        <v>0</v>
      </c>
      <c r="K37" s="1"/>
      <c r="L37"/>
    </row>
    <row r="38" spans="1:12" ht="15" hidden="1" customHeight="1" x14ac:dyDescent="0.25">
      <c r="A38" s="92"/>
      <c r="B38" s="96"/>
      <c r="C38" s="96"/>
      <c r="D38" s="71"/>
      <c r="E38" s="65"/>
      <c r="F38" s="1">
        <f>SUM(G38:J38)</f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/>
    </row>
    <row r="39" spans="1:12" ht="16.899999999999999" hidden="1" customHeight="1" x14ac:dyDescent="0.25">
      <c r="A39" s="92"/>
      <c r="B39" s="96"/>
      <c r="C39" s="96"/>
      <c r="D39" s="71"/>
      <c r="E39" s="66"/>
      <c r="F39" s="1">
        <f>SUM(G39:J39)</f>
        <v>0</v>
      </c>
      <c r="G39" s="1">
        <v>0</v>
      </c>
      <c r="H39" s="1">
        <v>0</v>
      </c>
      <c r="I39" s="1">
        <v>0</v>
      </c>
      <c r="J39" s="1">
        <v>0</v>
      </c>
      <c r="K39" s="1">
        <f>K36</f>
        <v>0</v>
      </c>
      <c r="L39"/>
    </row>
    <row r="40" spans="1:12" ht="17.45" hidden="1" customHeight="1" x14ac:dyDescent="0.25">
      <c r="A40" s="92"/>
      <c r="B40" s="96"/>
      <c r="C40" s="96"/>
      <c r="D40" s="72"/>
      <c r="E40" s="59">
        <v>2024</v>
      </c>
      <c r="F40" s="1">
        <f>SUM(G40:J40)</f>
        <v>53951.64</v>
      </c>
      <c r="G40" s="1">
        <v>0</v>
      </c>
      <c r="H40" s="1">
        <v>0</v>
      </c>
      <c r="I40" s="1">
        <v>53951.64</v>
      </c>
      <c r="J40" s="1">
        <v>0</v>
      </c>
      <c r="K40" s="1">
        <v>0</v>
      </c>
      <c r="L40"/>
    </row>
    <row r="41" spans="1:12" ht="15" hidden="1" customHeight="1" x14ac:dyDescent="0.25">
      <c r="A41" s="92"/>
      <c r="B41" s="96"/>
      <c r="C41" s="96"/>
      <c r="D41" s="67"/>
      <c r="E41" s="27" t="s">
        <v>13</v>
      </c>
      <c r="F41" s="26">
        <f>SUM(F35:F40)</f>
        <v>57998.64</v>
      </c>
      <c r="G41" s="1">
        <f>G36+G37+G38+G39+G35</f>
        <v>0</v>
      </c>
      <c r="H41" s="26">
        <f>H36+H37+H38+H39+H35</f>
        <v>8073.87</v>
      </c>
      <c r="I41" s="26">
        <f>I39+I40+I38+I37+I36+I35</f>
        <v>74000.97</v>
      </c>
      <c r="J41" s="1">
        <f>J36+J37+J38+J39</f>
        <v>0</v>
      </c>
      <c r="K41" s="1">
        <v>0</v>
      </c>
      <c r="L41"/>
    </row>
    <row r="42" spans="1:12" ht="15" hidden="1" customHeight="1" x14ac:dyDescent="0.25">
      <c r="A42" s="92"/>
      <c r="B42" s="96"/>
      <c r="C42" s="96"/>
      <c r="D42" s="61"/>
      <c r="E42" s="61"/>
      <c r="F42" s="35"/>
      <c r="G42" s="35"/>
      <c r="H42" s="35"/>
      <c r="I42" s="35"/>
      <c r="J42" s="35"/>
      <c r="K42" s="1">
        <v>0</v>
      </c>
      <c r="L42"/>
    </row>
    <row r="43" spans="1:12" ht="15" hidden="1" customHeight="1" x14ac:dyDescent="0.25">
      <c r="A43" s="92"/>
      <c r="B43" s="96"/>
      <c r="C43" s="96"/>
      <c r="D43" s="70">
        <v>2022</v>
      </c>
      <c r="E43" s="64">
        <v>2024</v>
      </c>
      <c r="F43" s="32">
        <v>2022</v>
      </c>
      <c r="G43" s="1">
        <v>200</v>
      </c>
      <c r="H43" s="1">
        <v>0</v>
      </c>
      <c r="I43" s="1">
        <v>0</v>
      </c>
      <c r="J43" s="1">
        <v>200</v>
      </c>
      <c r="K43" s="1">
        <v>0</v>
      </c>
      <c r="L43"/>
    </row>
    <row r="44" spans="1:12" ht="15" hidden="1" customHeight="1" x14ac:dyDescent="0.25">
      <c r="A44" s="92"/>
      <c r="B44" s="96"/>
      <c r="C44" s="96"/>
      <c r="D44" s="71"/>
      <c r="E44" s="65"/>
      <c r="F44" s="32">
        <v>2023</v>
      </c>
      <c r="G44" s="1"/>
      <c r="H44" s="1"/>
      <c r="I44" s="1"/>
      <c r="J44" s="1"/>
      <c r="K44" s="1">
        <v>0</v>
      </c>
      <c r="L44"/>
    </row>
    <row r="45" spans="1:12" ht="15" hidden="1" customHeight="1" x14ac:dyDescent="0.25">
      <c r="A45" s="92"/>
      <c r="B45" s="96"/>
      <c r="C45" s="96"/>
      <c r="D45" s="71"/>
      <c r="E45" s="65"/>
      <c r="F45" s="32">
        <v>2024</v>
      </c>
      <c r="G45" s="1">
        <v>200</v>
      </c>
      <c r="H45" s="1">
        <v>0</v>
      </c>
      <c r="I45" s="1">
        <v>0</v>
      </c>
      <c r="J45" s="1">
        <v>200</v>
      </c>
      <c r="K45" s="1">
        <v>0</v>
      </c>
      <c r="L45"/>
    </row>
    <row r="46" spans="1:12" ht="15" hidden="1" customHeight="1" x14ac:dyDescent="0.25">
      <c r="A46" s="92"/>
      <c r="B46" s="96"/>
      <c r="C46" s="96"/>
      <c r="D46" s="72"/>
      <c r="E46" s="66"/>
      <c r="F46" s="34" t="s">
        <v>13</v>
      </c>
      <c r="G46" s="26">
        <f>SUM(G43:G45)</f>
        <v>400</v>
      </c>
      <c r="H46" s="1">
        <f>H43</f>
        <v>0</v>
      </c>
      <c r="I46" s="1">
        <f>I43</f>
        <v>0</v>
      </c>
      <c r="J46" s="26">
        <f>SUM(J43:J45)</f>
        <v>400</v>
      </c>
      <c r="K46" s="1">
        <f>K40+K41+K42+K43+K44</f>
        <v>0</v>
      </c>
      <c r="L46"/>
    </row>
    <row r="47" spans="1:12" ht="15" hidden="1" customHeight="1" x14ac:dyDescent="0.25">
      <c r="A47" s="92"/>
      <c r="B47" s="96"/>
      <c r="C47" s="96"/>
      <c r="D47" s="70">
        <v>2019</v>
      </c>
      <c r="E47" s="64">
        <v>2024</v>
      </c>
      <c r="F47" s="13">
        <v>2019</v>
      </c>
      <c r="G47" s="1">
        <f t="shared" ref="G47:G52" si="0">SUM(H47:J47)</f>
        <v>145.76</v>
      </c>
      <c r="H47" s="1">
        <v>0</v>
      </c>
      <c r="I47" s="1">
        <v>0</v>
      </c>
      <c r="J47" s="1">
        <v>145.76</v>
      </c>
      <c r="K47" s="1">
        <v>0</v>
      </c>
      <c r="L47"/>
    </row>
    <row r="48" spans="1:12" ht="12.75" hidden="1" customHeight="1" x14ac:dyDescent="0.25">
      <c r="A48" s="92"/>
      <c r="B48" s="96"/>
      <c r="C48" s="96"/>
      <c r="D48" s="71"/>
      <c r="E48" s="65"/>
      <c r="F48" s="13">
        <v>2020</v>
      </c>
      <c r="G48" s="1">
        <f>SUM(H48:J48)</f>
        <v>127.12</v>
      </c>
      <c r="H48" s="1">
        <v>0</v>
      </c>
      <c r="I48" s="1">
        <v>0</v>
      </c>
      <c r="J48" s="1">
        <v>127.12</v>
      </c>
      <c r="K48" s="1">
        <v>0</v>
      </c>
      <c r="L48"/>
    </row>
    <row r="49" spans="1:15" ht="15" hidden="1" customHeight="1" x14ac:dyDescent="0.25">
      <c r="A49" s="92"/>
      <c r="B49" s="96"/>
      <c r="C49" s="96"/>
      <c r="D49" s="71"/>
      <c r="E49" s="65"/>
      <c r="F49" s="13">
        <v>2021</v>
      </c>
      <c r="G49" s="1">
        <f t="shared" si="0"/>
        <v>212.63</v>
      </c>
      <c r="H49" s="1">
        <v>0</v>
      </c>
      <c r="I49" s="1">
        <v>0</v>
      </c>
      <c r="J49" s="1">
        <v>212.63</v>
      </c>
      <c r="K49" s="1">
        <v>0</v>
      </c>
      <c r="L49"/>
    </row>
    <row r="50" spans="1:15" ht="15" hidden="1" customHeight="1" x14ac:dyDescent="0.25">
      <c r="A50" s="92"/>
      <c r="B50" s="96"/>
      <c r="C50" s="96"/>
      <c r="D50" s="71"/>
      <c r="E50" s="65"/>
      <c r="F50" s="13">
        <v>2022</v>
      </c>
      <c r="G50" s="1">
        <f t="shared" si="0"/>
        <v>212.63</v>
      </c>
      <c r="H50" s="1">
        <v>0</v>
      </c>
      <c r="I50" s="1">
        <v>0</v>
      </c>
      <c r="J50" s="1">
        <v>212.63</v>
      </c>
      <c r="K50" s="1">
        <v>0</v>
      </c>
      <c r="L50"/>
    </row>
    <row r="51" spans="1:15" ht="15" hidden="1" customHeight="1" x14ac:dyDescent="0.25">
      <c r="A51" s="92"/>
      <c r="B51" s="96"/>
      <c r="C51" s="96"/>
      <c r="D51" s="71"/>
      <c r="E51" s="65"/>
      <c r="F51" s="13">
        <v>2023</v>
      </c>
      <c r="G51" s="1">
        <f t="shared" si="0"/>
        <v>212.63</v>
      </c>
      <c r="H51" s="1">
        <v>0</v>
      </c>
      <c r="I51" s="1">
        <v>0</v>
      </c>
      <c r="J51" s="1">
        <v>212.63</v>
      </c>
      <c r="K51" s="1">
        <v>0</v>
      </c>
      <c r="L51"/>
    </row>
    <row r="52" spans="1:15" ht="15" hidden="1" customHeight="1" x14ac:dyDescent="0.25">
      <c r="A52" s="92"/>
      <c r="B52" s="96"/>
      <c r="C52" s="96"/>
      <c r="D52" s="72"/>
      <c r="E52" s="66"/>
      <c r="F52" s="13">
        <v>2024</v>
      </c>
      <c r="G52" s="1">
        <f t="shared" si="0"/>
        <v>309.8</v>
      </c>
      <c r="H52" s="1">
        <v>0</v>
      </c>
      <c r="I52" s="1">
        <v>0</v>
      </c>
      <c r="J52" s="1">
        <v>309.8</v>
      </c>
      <c r="K52" s="1">
        <v>0</v>
      </c>
      <c r="L52"/>
    </row>
    <row r="53" spans="1:15" ht="55.15" hidden="1" customHeight="1" x14ac:dyDescent="0.25">
      <c r="A53" s="92"/>
      <c r="B53" s="96"/>
      <c r="C53" s="96"/>
      <c r="D53" s="63"/>
      <c r="E53" s="60"/>
      <c r="F53" s="27" t="s">
        <v>13</v>
      </c>
      <c r="G53" s="26">
        <f>G47+G48+G49+G50+G51+G52</f>
        <v>1220.57</v>
      </c>
      <c r="H53" s="1">
        <f>H47+H48+H49+H50+H51</f>
        <v>0</v>
      </c>
      <c r="I53" s="1">
        <f>I47+I48+I49+I50+I51</f>
        <v>0</v>
      </c>
      <c r="J53" s="26">
        <f>J47+J48+J49+J50+J51+J52</f>
        <v>1220.57</v>
      </c>
      <c r="K53" s="1">
        <v>0</v>
      </c>
      <c r="L53"/>
    </row>
    <row r="54" spans="1:15" ht="15" hidden="1" customHeight="1" x14ac:dyDescent="0.25">
      <c r="A54" s="92"/>
      <c r="B54" s="96"/>
      <c r="C54" s="96"/>
      <c r="D54" s="70">
        <v>2019</v>
      </c>
      <c r="E54" s="64">
        <v>2024</v>
      </c>
      <c r="F54" s="13">
        <v>2019</v>
      </c>
      <c r="G54" s="1">
        <f t="shared" ref="G54:G59" si="1">SUM(H47:K47)</f>
        <v>145.76</v>
      </c>
      <c r="H54" s="1">
        <v>0</v>
      </c>
      <c r="I54" s="1">
        <v>0</v>
      </c>
      <c r="J54" s="1">
        <v>452.58</v>
      </c>
      <c r="K54" s="1">
        <v>0</v>
      </c>
      <c r="L54"/>
    </row>
    <row r="55" spans="1:15" ht="15" hidden="1" customHeight="1" x14ac:dyDescent="0.25">
      <c r="A55" s="92"/>
      <c r="B55" s="96"/>
      <c r="C55" s="96"/>
      <c r="D55" s="71"/>
      <c r="E55" s="65"/>
      <c r="F55" s="13">
        <v>2020</v>
      </c>
      <c r="G55" s="1">
        <f t="shared" si="1"/>
        <v>127.12</v>
      </c>
      <c r="H55" s="1">
        <v>0</v>
      </c>
      <c r="I55" s="1">
        <v>0</v>
      </c>
      <c r="J55" s="1">
        <v>531.79999999999995</v>
      </c>
      <c r="K55" s="1">
        <v>0</v>
      </c>
      <c r="L55"/>
    </row>
    <row r="56" spans="1:15" ht="15" hidden="1" customHeight="1" x14ac:dyDescent="0.25">
      <c r="A56" s="92"/>
      <c r="B56" s="96"/>
      <c r="C56" s="96"/>
      <c r="D56" s="71"/>
      <c r="E56" s="65"/>
      <c r="F56" s="13">
        <v>2021</v>
      </c>
      <c r="G56" s="1">
        <f t="shared" si="1"/>
        <v>212.63</v>
      </c>
      <c r="H56" s="1">
        <v>0</v>
      </c>
      <c r="I56" s="1">
        <v>0</v>
      </c>
      <c r="J56" s="1">
        <v>723.76</v>
      </c>
      <c r="K56" s="1">
        <v>0</v>
      </c>
      <c r="L56" s="25"/>
    </row>
    <row r="57" spans="1:15" ht="15" hidden="1" customHeight="1" x14ac:dyDescent="0.25">
      <c r="A57" s="92"/>
      <c r="B57" s="96"/>
      <c r="C57" s="96"/>
      <c r="D57" s="71"/>
      <c r="E57" s="65"/>
      <c r="F57" s="13">
        <v>2022</v>
      </c>
      <c r="G57" s="1">
        <f t="shared" si="1"/>
        <v>212.63</v>
      </c>
      <c r="H57" s="1">
        <v>0</v>
      </c>
      <c r="I57" s="1">
        <v>0</v>
      </c>
      <c r="J57" s="1">
        <v>707.18</v>
      </c>
      <c r="K57" s="1">
        <v>0</v>
      </c>
      <c r="L57"/>
    </row>
    <row r="58" spans="1:15" ht="16.149999999999999" hidden="1" customHeight="1" x14ac:dyDescent="0.25">
      <c r="A58" s="92"/>
      <c r="B58" s="96"/>
      <c r="C58" s="96"/>
      <c r="D58" s="71"/>
      <c r="E58" s="65"/>
      <c r="F58" s="13">
        <v>2023</v>
      </c>
      <c r="G58" s="1">
        <f t="shared" si="1"/>
        <v>212.63</v>
      </c>
      <c r="H58" s="1">
        <v>0</v>
      </c>
      <c r="I58" s="1">
        <v>0</v>
      </c>
      <c r="J58" s="1">
        <v>707.18</v>
      </c>
      <c r="K58" s="1">
        <v>0</v>
      </c>
      <c r="L58"/>
    </row>
    <row r="59" spans="1:15" ht="14.45" hidden="1" customHeight="1" x14ac:dyDescent="0.25">
      <c r="A59" s="92"/>
      <c r="B59" s="96"/>
      <c r="C59" s="96"/>
      <c r="D59" s="72"/>
      <c r="E59" s="66"/>
      <c r="F59" s="13">
        <v>2024</v>
      </c>
      <c r="G59" s="1">
        <f t="shared" si="1"/>
        <v>309.8</v>
      </c>
      <c r="H59" s="1">
        <v>0</v>
      </c>
      <c r="I59" s="1">
        <v>0</v>
      </c>
      <c r="J59" s="1">
        <v>620.6</v>
      </c>
      <c r="K59" s="1">
        <v>0</v>
      </c>
      <c r="L59"/>
    </row>
    <row r="60" spans="1:15" ht="15" hidden="1" customHeight="1" x14ac:dyDescent="0.25">
      <c r="A60" s="92"/>
      <c r="B60" s="96"/>
      <c r="C60" s="96"/>
      <c r="D60" s="59"/>
      <c r="E60" s="62"/>
      <c r="F60" s="27" t="s">
        <v>13</v>
      </c>
      <c r="G60" s="26">
        <f>SUM(G54:G59)</f>
        <v>1220.57</v>
      </c>
      <c r="H60" s="1">
        <f>SUM(H54:H58)</f>
        <v>0</v>
      </c>
      <c r="I60" s="1">
        <f>SUM(I54:I58)</f>
        <v>0</v>
      </c>
      <c r="J60" s="26">
        <f>SUM(J54:J59)</f>
        <v>3743.0999999999995</v>
      </c>
      <c r="K60" s="1">
        <v>0</v>
      </c>
      <c r="L60"/>
    </row>
    <row r="61" spans="1:15" ht="15" hidden="1" customHeight="1" x14ac:dyDescent="0.25">
      <c r="A61" s="92"/>
      <c r="B61" s="96"/>
      <c r="C61" s="96"/>
      <c r="D61" s="59">
        <v>2019</v>
      </c>
      <c r="E61" s="62">
        <v>2019</v>
      </c>
      <c r="F61" s="13">
        <v>2019</v>
      </c>
      <c r="G61" s="1">
        <v>36853.78</v>
      </c>
      <c r="H61" s="1">
        <v>0</v>
      </c>
      <c r="I61" s="1">
        <v>0</v>
      </c>
      <c r="J61" s="1">
        <v>36853.78</v>
      </c>
      <c r="K61" s="1">
        <f>SUM(K56:K59)</f>
        <v>0</v>
      </c>
      <c r="L61"/>
    </row>
    <row r="62" spans="1:15" ht="15" hidden="1" customHeight="1" x14ac:dyDescent="0.25">
      <c r="A62" s="92"/>
      <c r="B62" s="96"/>
      <c r="C62" s="96"/>
      <c r="D62" s="59"/>
      <c r="E62" s="62"/>
      <c r="F62" s="27" t="s">
        <v>13</v>
      </c>
      <c r="G62" s="26">
        <v>36853.78</v>
      </c>
      <c r="H62" s="1">
        <v>0</v>
      </c>
      <c r="I62" s="1">
        <v>0</v>
      </c>
      <c r="J62" s="26">
        <v>36853.78</v>
      </c>
      <c r="K62" s="1">
        <v>0</v>
      </c>
      <c r="L62"/>
      <c r="O62" s="9"/>
    </row>
    <row r="63" spans="1:15" ht="15" hidden="1" customHeight="1" x14ac:dyDescent="0.25">
      <c r="A63" s="92"/>
      <c r="B63" s="96"/>
      <c r="C63" s="96"/>
      <c r="D63" s="70">
        <v>2020</v>
      </c>
      <c r="E63" s="64">
        <v>2024</v>
      </c>
      <c r="F63" s="13">
        <v>2020</v>
      </c>
      <c r="G63" s="1">
        <f>SUM(H56:K56)</f>
        <v>723.76</v>
      </c>
      <c r="H63" s="1">
        <v>0</v>
      </c>
      <c r="I63" s="1">
        <v>0</v>
      </c>
      <c r="J63" s="1">
        <v>47181.279999999999</v>
      </c>
      <c r="K63" s="1">
        <v>0</v>
      </c>
      <c r="L63"/>
    </row>
    <row r="64" spans="1:15" ht="15" hidden="1" customHeight="1" x14ac:dyDescent="0.25">
      <c r="A64" s="92"/>
      <c r="B64" s="96"/>
      <c r="C64" s="96"/>
      <c r="D64" s="71"/>
      <c r="E64" s="65"/>
      <c r="F64" s="13">
        <v>2021</v>
      </c>
      <c r="G64" s="1">
        <v>45282.89</v>
      </c>
      <c r="H64" s="1">
        <v>0</v>
      </c>
      <c r="I64" s="1">
        <v>0</v>
      </c>
      <c r="J64" s="23">
        <f>G64</f>
        <v>45282.89</v>
      </c>
      <c r="K64" s="1">
        <v>0</v>
      </c>
      <c r="L64"/>
    </row>
    <row r="65" spans="1:12" ht="15" hidden="1" customHeight="1" x14ac:dyDescent="0.25">
      <c r="A65" s="92"/>
      <c r="B65" s="96"/>
      <c r="C65" s="96"/>
      <c r="D65" s="71"/>
      <c r="E65" s="65"/>
      <c r="F65" s="13">
        <v>2022</v>
      </c>
      <c r="G65" s="1">
        <f>SUM(H58:K58)</f>
        <v>707.18</v>
      </c>
      <c r="H65" s="1">
        <v>0</v>
      </c>
      <c r="I65" s="1">
        <v>0</v>
      </c>
      <c r="J65" s="1">
        <v>55148.88</v>
      </c>
      <c r="K65" s="1">
        <v>0</v>
      </c>
      <c r="L65"/>
    </row>
    <row r="66" spans="1:12" ht="15" hidden="1" customHeight="1" x14ac:dyDescent="0.25">
      <c r="A66" s="92"/>
      <c r="B66" s="96"/>
      <c r="C66" s="96"/>
      <c r="D66" s="71"/>
      <c r="E66" s="65"/>
      <c r="F66" s="13">
        <v>2023</v>
      </c>
      <c r="G66" s="1">
        <f>SUM(H59:K59)</f>
        <v>620.6</v>
      </c>
      <c r="H66" s="1">
        <v>0</v>
      </c>
      <c r="I66" s="1">
        <v>0</v>
      </c>
      <c r="J66" s="1">
        <v>56003.69</v>
      </c>
      <c r="K66" s="1">
        <v>0</v>
      </c>
      <c r="L66"/>
    </row>
    <row r="67" spans="1:12" ht="15" hidden="1" customHeight="1" x14ac:dyDescent="0.25">
      <c r="A67" s="92"/>
      <c r="B67" s="96"/>
      <c r="C67" s="96"/>
      <c r="D67" s="72"/>
      <c r="E67" s="66"/>
      <c r="F67" s="13">
        <v>2024</v>
      </c>
      <c r="G67" s="1">
        <v>52833.24</v>
      </c>
      <c r="H67" s="1">
        <v>0</v>
      </c>
      <c r="I67" s="1">
        <v>0</v>
      </c>
      <c r="J67" s="1">
        <v>52833.24</v>
      </c>
      <c r="K67" s="1">
        <v>0</v>
      </c>
      <c r="L67"/>
    </row>
    <row r="68" spans="1:12" ht="16.899999999999999" hidden="1" customHeight="1" x14ac:dyDescent="0.25">
      <c r="A68" s="92"/>
      <c r="B68" s="96"/>
      <c r="C68" s="96"/>
      <c r="D68" s="59"/>
      <c r="E68" s="62"/>
      <c r="F68" s="27" t="s">
        <v>13</v>
      </c>
      <c r="G68" s="26">
        <f>SUM(G63:G67)</f>
        <v>100167.67</v>
      </c>
      <c r="H68" s="1">
        <f>SUM(H63:H66)</f>
        <v>0</v>
      </c>
      <c r="I68" s="1">
        <f>SUM(I63:I66)</f>
        <v>0</v>
      </c>
      <c r="J68" s="26">
        <f>SUM(J63:J67)</f>
        <v>256449.97999999998</v>
      </c>
      <c r="K68" s="1">
        <f>K62+K63+K64+K65+K66</f>
        <v>0</v>
      </c>
      <c r="L68"/>
    </row>
    <row r="69" spans="1:12" ht="40.9" hidden="1" customHeight="1" x14ac:dyDescent="0.25">
      <c r="A69" s="92"/>
      <c r="B69" s="96"/>
      <c r="C69" s="96"/>
      <c r="D69" s="70">
        <v>2019</v>
      </c>
      <c r="E69" s="64">
        <v>2024</v>
      </c>
      <c r="F69" s="13">
        <v>2019</v>
      </c>
      <c r="G69" s="1">
        <v>126</v>
      </c>
      <c r="H69" s="1">
        <v>0</v>
      </c>
      <c r="I69" s="1">
        <v>0</v>
      </c>
      <c r="J69" s="1">
        <v>126</v>
      </c>
      <c r="K69" s="1">
        <v>0</v>
      </c>
      <c r="L69"/>
    </row>
    <row r="70" spans="1:12" ht="15" hidden="1" customHeight="1" x14ac:dyDescent="0.25">
      <c r="A70" s="92"/>
      <c r="B70" s="96"/>
      <c r="C70" s="96"/>
      <c r="D70" s="71"/>
      <c r="E70" s="65"/>
      <c r="F70" s="13">
        <v>2020</v>
      </c>
      <c r="G70" s="1">
        <v>110</v>
      </c>
      <c r="H70" s="1">
        <v>0</v>
      </c>
      <c r="I70" s="1">
        <v>0</v>
      </c>
      <c r="J70" s="1">
        <v>110</v>
      </c>
      <c r="K70" s="1">
        <v>0</v>
      </c>
      <c r="L70"/>
    </row>
    <row r="71" spans="1:12" ht="15" hidden="1" customHeight="1" x14ac:dyDescent="0.25">
      <c r="A71" s="92"/>
      <c r="B71" s="96"/>
      <c r="C71" s="96"/>
      <c r="D71" s="71"/>
      <c r="E71" s="65"/>
      <c r="F71" s="13">
        <v>2021</v>
      </c>
      <c r="G71" s="1">
        <v>101.81</v>
      </c>
      <c r="H71" s="1">
        <v>0</v>
      </c>
      <c r="I71" s="1">
        <v>0</v>
      </c>
      <c r="J71" s="1">
        <v>101.81</v>
      </c>
      <c r="K71" s="1">
        <f>SUM(K69:K70)</f>
        <v>0</v>
      </c>
      <c r="L71"/>
    </row>
    <row r="72" spans="1:12" ht="15" hidden="1" customHeight="1" x14ac:dyDescent="0.25">
      <c r="A72" s="92"/>
      <c r="B72" s="96"/>
      <c r="C72" s="96"/>
      <c r="D72" s="71"/>
      <c r="E72" s="65"/>
      <c r="F72" s="13">
        <v>2022</v>
      </c>
      <c r="G72" s="1">
        <v>101.8</v>
      </c>
      <c r="H72" s="1">
        <v>0</v>
      </c>
      <c r="I72" s="1">
        <v>0</v>
      </c>
      <c r="J72" s="1">
        <v>101.8</v>
      </c>
      <c r="K72" s="1">
        <v>0</v>
      </c>
      <c r="L72"/>
    </row>
    <row r="73" spans="1:12" ht="15" hidden="1" customHeight="1" x14ac:dyDescent="0.25">
      <c r="A73" s="92"/>
      <c r="B73" s="96"/>
      <c r="C73" s="96"/>
      <c r="D73" s="71"/>
      <c r="E73" s="65"/>
      <c r="F73" s="13">
        <v>2023</v>
      </c>
      <c r="G73" s="1">
        <v>101.8</v>
      </c>
      <c r="H73" s="1">
        <v>0</v>
      </c>
      <c r="I73" s="1">
        <v>0</v>
      </c>
      <c r="J73" s="1">
        <v>101.8</v>
      </c>
      <c r="K73" s="1">
        <v>0</v>
      </c>
      <c r="L73"/>
    </row>
    <row r="74" spans="1:12" ht="15" hidden="1" customHeight="1" x14ac:dyDescent="0.25">
      <c r="A74" s="92"/>
      <c r="B74" s="96"/>
      <c r="C74" s="96"/>
      <c r="D74" s="72"/>
      <c r="E74" s="66"/>
      <c r="F74" s="13">
        <v>2024</v>
      </c>
      <c r="G74" s="1">
        <v>188</v>
      </c>
      <c r="H74" s="1">
        <v>0</v>
      </c>
      <c r="I74" s="1">
        <v>0</v>
      </c>
      <c r="J74" s="1">
        <v>188</v>
      </c>
      <c r="K74" s="1">
        <v>0</v>
      </c>
      <c r="L74"/>
    </row>
    <row r="75" spans="1:12" ht="55.9" hidden="1" customHeight="1" x14ac:dyDescent="0.25">
      <c r="A75" s="92"/>
      <c r="B75" s="96"/>
      <c r="C75" s="96"/>
      <c r="D75" s="59"/>
      <c r="E75" s="62"/>
      <c r="F75" s="27" t="s">
        <v>13</v>
      </c>
      <c r="G75" s="26">
        <f>G69+G70+G71+G72+G73+G74</f>
        <v>729.41</v>
      </c>
      <c r="H75" s="1">
        <f>H69+H70+H71+H72+H73</f>
        <v>0</v>
      </c>
      <c r="I75" s="1">
        <f>I69+I70+I71+I72+I73</f>
        <v>0</v>
      </c>
      <c r="J75" s="26">
        <f>J69+J70+J71+J72+J73+J74</f>
        <v>729.41</v>
      </c>
      <c r="K75" s="1">
        <f>K74</f>
        <v>0</v>
      </c>
      <c r="L75"/>
    </row>
    <row r="76" spans="1:12" ht="17.45" hidden="1" customHeight="1" x14ac:dyDescent="0.25">
      <c r="A76" s="92"/>
      <c r="B76" s="96"/>
      <c r="C76" s="96"/>
      <c r="D76" s="70">
        <v>2019</v>
      </c>
      <c r="E76" s="64">
        <v>2020</v>
      </c>
      <c r="F76" s="13">
        <v>2019</v>
      </c>
      <c r="G76" s="1">
        <v>3429.54</v>
      </c>
      <c r="H76" s="1">
        <v>0</v>
      </c>
      <c r="I76" s="1">
        <v>0</v>
      </c>
      <c r="J76" s="1">
        <v>3429.54</v>
      </c>
      <c r="K76" s="5">
        <v>0</v>
      </c>
      <c r="L76"/>
    </row>
    <row r="77" spans="1:12" ht="15" hidden="1" customHeight="1" x14ac:dyDescent="0.25">
      <c r="A77" s="92"/>
      <c r="B77" s="96"/>
      <c r="C77" s="96"/>
      <c r="D77" s="72"/>
      <c r="E77" s="66"/>
      <c r="F77" s="13">
        <v>2020</v>
      </c>
      <c r="G77" s="1">
        <f>G141</f>
        <v>60.3</v>
      </c>
      <c r="H77" s="1">
        <v>0</v>
      </c>
      <c r="I77" s="1">
        <v>0</v>
      </c>
      <c r="J77" s="1">
        <f>J141</f>
        <v>60.3</v>
      </c>
      <c r="K77" s="5">
        <v>0</v>
      </c>
      <c r="L77"/>
    </row>
    <row r="78" spans="1:12" ht="21" hidden="1" customHeight="1" x14ac:dyDescent="0.25">
      <c r="A78" s="92"/>
      <c r="B78" s="96"/>
      <c r="C78" s="96"/>
      <c r="D78" s="68"/>
      <c r="E78" s="69"/>
      <c r="F78" s="27" t="s">
        <v>13</v>
      </c>
      <c r="G78" s="26">
        <f>SUM(G76:G77)</f>
        <v>3489.84</v>
      </c>
      <c r="H78" s="1">
        <f>SUM(H76:H77)</f>
        <v>0</v>
      </c>
      <c r="I78" s="1">
        <f>SUM(I76:I77)</f>
        <v>0</v>
      </c>
      <c r="J78" s="26">
        <f>SUM(J76:J77)</f>
        <v>3489.84</v>
      </c>
      <c r="K78" s="7">
        <v>0</v>
      </c>
      <c r="L78"/>
    </row>
    <row r="79" spans="1:12" ht="51" hidden="1" customHeight="1" x14ac:dyDescent="0.25">
      <c r="A79" s="92"/>
      <c r="B79" s="96"/>
      <c r="C79" s="96"/>
      <c r="D79" s="59">
        <v>2019</v>
      </c>
      <c r="E79" s="62">
        <v>2019</v>
      </c>
      <c r="F79" s="13">
        <v>2019</v>
      </c>
      <c r="G79" s="1">
        <v>489.54</v>
      </c>
      <c r="H79" s="1">
        <v>0</v>
      </c>
      <c r="I79" s="1">
        <v>0</v>
      </c>
      <c r="J79" s="1">
        <v>489.54</v>
      </c>
      <c r="K79" s="7">
        <v>0</v>
      </c>
    </row>
    <row r="80" spans="1:12" ht="29.25" customHeight="1" x14ac:dyDescent="0.25">
      <c r="A80" s="92"/>
      <c r="B80" s="96"/>
      <c r="C80" s="96"/>
      <c r="D80" s="59"/>
      <c r="E80" s="62"/>
      <c r="F80" s="6" t="s">
        <v>54</v>
      </c>
      <c r="G80" s="1">
        <v>5143.7700000000004</v>
      </c>
      <c r="H80" s="1">
        <v>0</v>
      </c>
      <c r="I80" s="1">
        <f>I126</f>
        <v>0</v>
      </c>
      <c r="J80" s="1">
        <f>G80</f>
        <v>5143.7700000000004</v>
      </c>
      <c r="K80" s="46">
        <f>K79</f>
        <v>0</v>
      </c>
    </row>
    <row r="81" spans="1:12" x14ac:dyDescent="0.25">
      <c r="A81" s="76"/>
      <c r="B81" s="77"/>
      <c r="C81" s="78"/>
      <c r="D81" s="13"/>
      <c r="E81" s="13"/>
      <c r="F81" s="27" t="s">
        <v>13</v>
      </c>
      <c r="G81" s="26">
        <f>G35</f>
        <v>0</v>
      </c>
      <c r="H81" s="1">
        <v>0</v>
      </c>
      <c r="I81" s="1">
        <v>0</v>
      </c>
      <c r="J81" s="26">
        <f>J35</f>
        <v>0</v>
      </c>
      <c r="K81" s="47">
        <f>K35</f>
        <v>0</v>
      </c>
    </row>
    <row r="82" spans="1:12" ht="60" customHeight="1" x14ac:dyDescent="0.25">
      <c r="A82" s="52" t="s">
        <v>48</v>
      </c>
      <c r="B82" s="49" t="s">
        <v>52</v>
      </c>
      <c r="C82" s="49" t="s">
        <v>16</v>
      </c>
      <c r="D82" s="49"/>
      <c r="E82" s="49"/>
      <c r="F82" s="58">
        <v>2023</v>
      </c>
      <c r="G82" s="1">
        <v>22166.560000000001</v>
      </c>
      <c r="H82" s="1">
        <v>0</v>
      </c>
      <c r="I82" s="1">
        <v>0</v>
      </c>
      <c r="J82" s="1">
        <f>G82</f>
        <v>22166.560000000001</v>
      </c>
      <c r="K82" s="1">
        <v>0</v>
      </c>
      <c r="L82"/>
    </row>
    <row r="83" spans="1:12" hidden="1" x14ac:dyDescent="0.25">
      <c r="A83" s="51"/>
      <c r="B83" s="57"/>
      <c r="C83" s="57"/>
      <c r="D83" s="57"/>
      <c r="E83" s="57"/>
      <c r="F83" s="58">
        <v>2023</v>
      </c>
      <c r="G83" s="1">
        <f>SUM(H83:K83)</f>
        <v>0</v>
      </c>
      <c r="H83" s="1">
        <v>0</v>
      </c>
      <c r="I83" s="1">
        <v>0</v>
      </c>
      <c r="J83" s="1">
        <v>0</v>
      </c>
      <c r="K83" s="1">
        <v>0</v>
      </c>
      <c r="L83"/>
    </row>
    <row r="84" spans="1:12" ht="54.75" hidden="1" customHeight="1" x14ac:dyDescent="0.25">
      <c r="A84" s="51"/>
      <c r="B84" s="57"/>
      <c r="C84" s="57"/>
      <c r="D84" s="57"/>
      <c r="E84" s="57"/>
      <c r="F84" s="58">
        <v>2024</v>
      </c>
      <c r="G84" s="1">
        <f>SUM(H84:K84)</f>
        <v>53951.64</v>
      </c>
      <c r="H84" s="1">
        <v>0</v>
      </c>
      <c r="I84" s="1">
        <v>0</v>
      </c>
      <c r="J84" s="1">
        <v>53951.64</v>
      </c>
      <c r="K84" s="1">
        <v>0</v>
      </c>
      <c r="L84"/>
    </row>
    <row r="85" spans="1:12" x14ac:dyDescent="0.25">
      <c r="A85" s="54"/>
      <c r="B85" s="86"/>
      <c r="C85" s="87"/>
      <c r="D85" s="87"/>
      <c r="E85" s="88"/>
      <c r="F85" s="27" t="s">
        <v>13</v>
      </c>
      <c r="G85" s="26">
        <f>G82</f>
        <v>22166.560000000001</v>
      </c>
      <c r="H85" s="1">
        <f>H79+H81+H82+H83+H78</f>
        <v>0</v>
      </c>
      <c r="I85" s="26">
        <f>I82</f>
        <v>0</v>
      </c>
      <c r="J85" s="26">
        <f>J82</f>
        <v>22166.560000000001</v>
      </c>
      <c r="K85" s="1">
        <f>K79+K81+K82+K83</f>
        <v>0</v>
      </c>
      <c r="L85"/>
    </row>
    <row r="86" spans="1:12" ht="87.75" customHeight="1" x14ac:dyDescent="0.25">
      <c r="A86" s="93" t="s">
        <v>38</v>
      </c>
      <c r="B86" s="80" t="s">
        <v>53</v>
      </c>
      <c r="C86" s="80" t="s">
        <v>16</v>
      </c>
      <c r="D86" s="80">
        <v>2022</v>
      </c>
      <c r="E86" s="80">
        <v>2024</v>
      </c>
      <c r="F86" s="6" t="s">
        <v>54</v>
      </c>
      <c r="G86" s="1">
        <v>22166.560000000001</v>
      </c>
      <c r="H86" s="1">
        <v>0</v>
      </c>
      <c r="I86" s="1">
        <f>I131</f>
        <v>0</v>
      </c>
      <c r="J86" s="1">
        <f>G86</f>
        <v>22166.560000000001</v>
      </c>
      <c r="K86" s="46">
        <f>K85</f>
        <v>0</v>
      </c>
      <c r="L86"/>
    </row>
    <row r="87" spans="1:12" ht="40.15" hidden="1" customHeight="1" x14ac:dyDescent="0.25">
      <c r="A87" s="94"/>
      <c r="B87" s="81"/>
      <c r="C87" s="81"/>
      <c r="D87" s="81"/>
      <c r="E87" s="81"/>
      <c r="F87" s="6">
        <v>2023</v>
      </c>
      <c r="G87" s="1">
        <v>0</v>
      </c>
      <c r="H87" s="1">
        <v>8073.87</v>
      </c>
      <c r="I87" s="1">
        <v>17289.02</v>
      </c>
      <c r="J87" s="1">
        <v>0</v>
      </c>
      <c r="K87" s="1">
        <v>0</v>
      </c>
      <c r="L87"/>
    </row>
    <row r="88" spans="1:12" ht="18" hidden="1" customHeight="1" x14ac:dyDescent="0.25">
      <c r="A88" s="94"/>
      <c r="B88" s="81"/>
      <c r="C88" s="81"/>
      <c r="D88" s="81"/>
      <c r="E88" s="81"/>
      <c r="F88" s="43">
        <v>2024</v>
      </c>
      <c r="G88" s="1">
        <v>0</v>
      </c>
      <c r="H88" s="1">
        <v>0</v>
      </c>
      <c r="I88" s="22">
        <v>2760.31</v>
      </c>
      <c r="J88" s="1">
        <v>0</v>
      </c>
      <c r="K88" s="1"/>
      <c r="L88"/>
    </row>
    <row r="89" spans="1:12" hidden="1" x14ac:dyDescent="0.25">
      <c r="A89" s="94"/>
      <c r="B89" s="81"/>
      <c r="C89" s="81"/>
      <c r="D89" s="81"/>
      <c r="E89" s="81"/>
      <c r="F89" s="1">
        <f>SUM(G89:J89)</f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/>
    </row>
    <row r="90" spans="1:12" ht="16.899999999999999" hidden="1" customHeight="1" x14ac:dyDescent="0.25">
      <c r="A90" s="94"/>
      <c r="B90" s="81"/>
      <c r="C90" s="81"/>
      <c r="D90" s="81"/>
      <c r="E90" s="85"/>
      <c r="F90" s="1">
        <f>SUM(G90:J90)</f>
        <v>0</v>
      </c>
      <c r="G90" s="1">
        <v>0</v>
      </c>
      <c r="H90" s="1">
        <v>0</v>
      </c>
      <c r="I90" s="1">
        <v>0</v>
      </c>
      <c r="J90" s="1">
        <v>0</v>
      </c>
      <c r="K90" s="1">
        <f>K87</f>
        <v>0</v>
      </c>
      <c r="L90"/>
    </row>
    <row r="91" spans="1:12" ht="17.45" hidden="1" customHeight="1" x14ac:dyDescent="0.25">
      <c r="A91" s="95"/>
      <c r="B91" s="85"/>
      <c r="C91" s="85"/>
      <c r="D91" s="85"/>
      <c r="E91" s="58">
        <v>2024</v>
      </c>
      <c r="F91" s="1">
        <f>SUM(G91:J91)</f>
        <v>53951.64</v>
      </c>
      <c r="G91" s="1">
        <v>0</v>
      </c>
      <c r="H91" s="1">
        <v>0</v>
      </c>
      <c r="I91" s="1">
        <v>53951.64</v>
      </c>
      <c r="J91" s="1">
        <v>0</v>
      </c>
      <c r="K91" s="1">
        <v>0</v>
      </c>
      <c r="L91"/>
    </row>
    <row r="92" spans="1:12" hidden="1" x14ac:dyDescent="0.25">
      <c r="A92" s="86"/>
      <c r="B92" s="87"/>
      <c r="C92" s="87"/>
      <c r="D92" s="88"/>
      <c r="E92" s="27" t="s">
        <v>13</v>
      </c>
      <c r="F92" s="26">
        <f>SUM(F86:F91)</f>
        <v>57998.64</v>
      </c>
      <c r="G92" s="1">
        <f>G87+G88+G89+G90+G86</f>
        <v>22166.560000000001</v>
      </c>
      <c r="H92" s="26">
        <f>H87+H88+H89+H90+H86</f>
        <v>8073.87</v>
      </c>
      <c r="I92" s="26">
        <f>I90+I91+I89+I88+I87+I86</f>
        <v>74000.97</v>
      </c>
      <c r="J92" s="1">
        <f>J87+J88+J89+J90</f>
        <v>0</v>
      </c>
      <c r="K92" s="1">
        <v>0</v>
      </c>
      <c r="L92"/>
    </row>
    <row r="93" spans="1:12" ht="15" hidden="1" customHeight="1" x14ac:dyDescent="0.25">
      <c r="A93" s="37" t="s">
        <v>41</v>
      </c>
      <c r="B93" s="56"/>
      <c r="C93" s="56"/>
      <c r="D93" s="56"/>
      <c r="E93" s="56"/>
      <c r="F93" s="56"/>
      <c r="G93" s="56"/>
      <c r="H93" s="56"/>
      <c r="I93" s="56"/>
      <c r="J93" s="56"/>
      <c r="K93" s="1">
        <v>0</v>
      </c>
      <c r="L93"/>
    </row>
    <row r="94" spans="1:12" hidden="1" x14ac:dyDescent="0.25">
      <c r="A94" s="52" t="s">
        <v>33</v>
      </c>
      <c r="B94" s="80" t="s">
        <v>40</v>
      </c>
      <c r="C94" s="89" t="s">
        <v>16</v>
      </c>
      <c r="D94" s="80">
        <v>2022</v>
      </c>
      <c r="E94" s="80">
        <v>2024</v>
      </c>
      <c r="F94" s="55">
        <v>2022</v>
      </c>
      <c r="G94" s="1">
        <v>200</v>
      </c>
      <c r="H94" s="1">
        <v>0</v>
      </c>
      <c r="I94" s="1">
        <v>0</v>
      </c>
      <c r="J94" s="1">
        <v>200</v>
      </c>
      <c r="K94" s="1">
        <v>0</v>
      </c>
      <c r="L94"/>
    </row>
    <row r="95" spans="1:12" hidden="1" x14ac:dyDescent="0.25">
      <c r="A95" s="33"/>
      <c r="B95" s="81"/>
      <c r="C95" s="90"/>
      <c r="D95" s="81"/>
      <c r="E95" s="81"/>
      <c r="F95" s="55">
        <v>2023</v>
      </c>
      <c r="G95" s="1"/>
      <c r="H95" s="1"/>
      <c r="I95" s="1"/>
      <c r="J95" s="1"/>
      <c r="K95" s="1">
        <v>0</v>
      </c>
      <c r="L95"/>
    </row>
    <row r="96" spans="1:12" hidden="1" x14ac:dyDescent="0.25">
      <c r="A96" s="53"/>
      <c r="B96" s="81"/>
      <c r="C96" s="90"/>
      <c r="D96" s="81"/>
      <c r="E96" s="81"/>
      <c r="F96" s="55">
        <v>2024</v>
      </c>
      <c r="G96" s="1">
        <v>200</v>
      </c>
      <c r="H96" s="1">
        <v>0</v>
      </c>
      <c r="I96" s="1">
        <v>0</v>
      </c>
      <c r="J96" s="1">
        <v>200</v>
      </c>
      <c r="K96" s="1">
        <v>0</v>
      </c>
      <c r="L96"/>
    </row>
    <row r="97" spans="1:12" ht="15" hidden="1" customHeight="1" x14ac:dyDescent="0.25">
      <c r="A97" s="19"/>
      <c r="B97" s="85"/>
      <c r="C97" s="91"/>
      <c r="D97" s="85"/>
      <c r="E97" s="85"/>
      <c r="F97" s="34" t="s">
        <v>13</v>
      </c>
      <c r="G97" s="26">
        <f>SUM(G94:G96)</f>
        <v>400</v>
      </c>
      <c r="H97" s="1">
        <f>H94</f>
        <v>0</v>
      </c>
      <c r="I97" s="1">
        <f>I94</f>
        <v>0</v>
      </c>
      <c r="J97" s="26">
        <f>SUM(J94:J96)</f>
        <v>400</v>
      </c>
      <c r="K97" s="1">
        <f>K91+K92+K93+K94+K95</f>
        <v>0</v>
      </c>
      <c r="L97"/>
    </row>
    <row r="98" spans="1:12" hidden="1" x14ac:dyDescent="0.25">
      <c r="A98" s="73" t="s">
        <v>34</v>
      </c>
      <c r="B98" s="80" t="s">
        <v>20</v>
      </c>
      <c r="C98" s="80" t="s">
        <v>16</v>
      </c>
      <c r="D98" s="81">
        <v>2019</v>
      </c>
      <c r="E98" s="80">
        <v>2024</v>
      </c>
      <c r="F98" s="55">
        <v>2019</v>
      </c>
      <c r="G98" s="1">
        <f t="shared" ref="G98" si="2">SUM(H98:J98)</f>
        <v>145.76</v>
      </c>
      <c r="H98" s="1">
        <v>0</v>
      </c>
      <c r="I98" s="1">
        <v>0</v>
      </c>
      <c r="J98" s="1">
        <v>145.76</v>
      </c>
      <c r="K98" s="1">
        <v>0</v>
      </c>
      <c r="L98"/>
    </row>
    <row r="99" spans="1:12" ht="12.75" hidden="1" customHeight="1" x14ac:dyDescent="0.25">
      <c r="A99" s="74"/>
      <c r="B99" s="81"/>
      <c r="C99" s="81"/>
      <c r="D99" s="81"/>
      <c r="E99" s="81"/>
      <c r="F99" s="55">
        <v>2020</v>
      </c>
      <c r="G99" s="1">
        <f>SUM(H99:J99)</f>
        <v>127.12</v>
      </c>
      <c r="H99" s="1">
        <v>0</v>
      </c>
      <c r="I99" s="1">
        <v>0</v>
      </c>
      <c r="J99" s="1">
        <v>127.12</v>
      </c>
      <c r="K99" s="1">
        <v>0</v>
      </c>
      <c r="L99"/>
    </row>
    <row r="100" spans="1:12" ht="15" hidden="1" customHeight="1" x14ac:dyDescent="0.25">
      <c r="A100" s="74"/>
      <c r="B100" s="81"/>
      <c r="C100" s="81"/>
      <c r="D100" s="81"/>
      <c r="E100" s="81"/>
      <c r="F100" s="55">
        <v>2021</v>
      </c>
      <c r="G100" s="1">
        <f t="shared" ref="G100:G103" si="3">SUM(H100:J100)</f>
        <v>212.63</v>
      </c>
      <c r="H100" s="1">
        <v>0</v>
      </c>
      <c r="I100" s="1">
        <v>0</v>
      </c>
      <c r="J100" s="1">
        <v>212.63</v>
      </c>
      <c r="K100" s="1">
        <v>0</v>
      </c>
      <c r="L100"/>
    </row>
    <row r="101" spans="1:12" ht="15" hidden="1" customHeight="1" x14ac:dyDescent="0.25">
      <c r="A101" s="74"/>
      <c r="B101" s="81"/>
      <c r="C101" s="81"/>
      <c r="D101" s="81"/>
      <c r="E101" s="81"/>
      <c r="F101" s="55">
        <v>2022</v>
      </c>
      <c r="G101" s="1">
        <f t="shared" si="3"/>
        <v>212.63</v>
      </c>
      <c r="H101" s="1">
        <v>0</v>
      </c>
      <c r="I101" s="1">
        <v>0</v>
      </c>
      <c r="J101" s="1">
        <v>212.63</v>
      </c>
      <c r="K101" s="1">
        <v>0</v>
      </c>
      <c r="L101"/>
    </row>
    <row r="102" spans="1:12" ht="15" hidden="1" customHeight="1" x14ac:dyDescent="0.25">
      <c r="A102" s="74"/>
      <c r="B102" s="81"/>
      <c r="C102" s="81"/>
      <c r="D102" s="81"/>
      <c r="E102" s="81"/>
      <c r="F102" s="55">
        <v>2023</v>
      </c>
      <c r="G102" s="1">
        <f t="shared" si="3"/>
        <v>212.63</v>
      </c>
      <c r="H102" s="1">
        <v>0</v>
      </c>
      <c r="I102" s="1">
        <v>0</v>
      </c>
      <c r="J102" s="1">
        <v>212.63</v>
      </c>
      <c r="K102" s="1">
        <v>0</v>
      </c>
      <c r="L102"/>
    </row>
    <row r="103" spans="1:12" hidden="1" x14ac:dyDescent="0.25">
      <c r="A103" s="75"/>
      <c r="B103" s="85"/>
      <c r="C103" s="85"/>
      <c r="D103" s="85"/>
      <c r="E103" s="85"/>
      <c r="F103" s="55">
        <v>2024</v>
      </c>
      <c r="G103" s="1">
        <f t="shared" si="3"/>
        <v>309.8</v>
      </c>
      <c r="H103" s="1">
        <v>0</v>
      </c>
      <c r="I103" s="1">
        <v>0</v>
      </c>
      <c r="J103" s="1">
        <v>309.8</v>
      </c>
      <c r="K103" s="1">
        <v>0</v>
      </c>
      <c r="L103"/>
    </row>
    <row r="104" spans="1:12" ht="55.15" hidden="1" customHeight="1" x14ac:dyDescent="0.25">
      <c r="A104" s="53"/>
      <c r="B104" s="50"/>
      <c r="C104" s="50"/>
      <c r="D104" s="50"/>
      <c r="E104" s="50"/>
      <c r="F104" s="27" t="s">
        <v>13</v>
      </c>
      <c r="G104" s="26">
        <f>G98+G99+G100+G101+G102+G103</f>
        <v>1220.57</v>
      </c>
      <c r="H104" s="1">
        <f>H98+H99+H100+H101+H102</f>
        <v>0</v>
      </c>
      <c r="I104" s="1">
        <f>I98+I99+I100+I101+I102</f>
        <v>0</v>
      </c>
      <c r="J104" s="26">
        <f>J98+J99+J100+J101+J102+J103</f>
        <v>1220.57</v>
      </c>
      <c r="K104" s="1">
        <v>0</v>
      </c>
      <c r="L104"/>
    </row>
    <row r="105" spans="1:12" hidden="1" x14ac:dyDescent="0.25">
      <c r="A105" s="73" t="s">
        <v>35</v>
      </c>
      <c r="B105" s="80" t="s">
        <v>17</v>
      </c>
      <c r="C105" s="80" t="s">
        <v>16</v>
      </c>
      <c r="D105" s="80">
        <v>2019</v>
      </c>
      <c r="E105" s="80">
        <v>2024</v>
      </c>
      <c r="F105" s="55">
        <v>2019</v>
      </c>
      <c r="G105" s="1">
        <f t="shared" ref="G105:G110" si="4">SUM(H98:K98)</f>
        <v>145.76</v>
      </c>
      <c r="H105" s="1">
        <v>0</v>
      </c>
      <c r="I105" s="1">
        <v>0</v>
      </c>
      <c r="J105" s="1">
        <v>452.58</v>
      </c>
      <c r="K105" s="1">
        <v>0</v>
      </c>
      <c r="L105"/>
    </row>
    <row r="106" spans="1:12" ht="15" hidden="1" customHeight="1" x14ac:dyDescent="0.25">
      <c r="A106" s="74"/>
      <c r="B106" s="81"/>
      <c r="C106" s="81"/>
      <c r="D106" s="81"/>
      <c r="E106" s="81"/>
      <c r="F106" s="55">
        <v>2020</v>
      </c>
      <c r="G106" s="1">
        <f t="shared" si="4"/>
        <v>127.12</v>
      </c>
      <c r="H106" s="1">
        <v>0</v>
      </c>
      <c r="I106" s="1">
        <v>0</v>
      </c>
      <c r="J106" s="1">
        <v>531.79999999999995</v>
      </c>
      <c r="K106" s="1">
        <v>0</v>
      </c>
      <c r="L106"/>
    </row>
    <row r="107" spans="1:12" hidden="1" x14ac:dyDescent="0.25">
      <c r="A107" s="74"/>
      <c r="B107" s="81"/>
      <c r="C107" s="81"/>
      <c r="D107" s="81"/>
      <c r="E107" s="81"/>
      <c r="F107" s="55">
        <v>2021</v>
      </c>
      <c r="G107" s="1">
        <f t="shared" si="4"/>
        <v>212.63</v>
      </c>
      <c r="H107" s="1">
        <v>0</v>
      </c>
      <c r="I107" s="1">
        <v>0</v>
      </c>
      <c r="J107" s="1">
        <v>723.76</v>
      </c>
      <c r="K107" s="1">
        <v>0</v>
      </c>
      <c r="L107" s="25"/>
    </row>
    <row r="108" spans="1:12" hidden="1" x14ac:dyDescent="0.25">
      <c r="A108" s="74"/>
      <c r="B108" s="81"/>
      <c r="C108" s="81"/>
      <c r="D108" s="81"/>
      <c r="E108" s="81"/>
      <c r="F108" s="55">
        <v>2022</v>
      </c>
      <c r="G108" s="1">
        <f t="shared" si="4"/>
        <v>212.63</v>
      </c>
      <c r="H108" s="1">
        <v>0</v>
      </c>
      <c r="I108" s="1">
        <v>0</v>
      </c>
      <c r="J108" s="1">
        <v>707.18</v>
      </c>
      <c r="K108" s="1">
        <v>0</v>
      </c>
      <c r="L108"/>
    </row>
    <row r="109" spans="1:12" ht="16.149999999999999" hidden="1" customHeight="1" x14ac:dyDescent="0.25">
      <c r="A109" s="74"/>
      <c r="B109" s="81"/>
      <c r="C109" s="81"/>
      <c r="D109" s="81"/>
      <c r="E109" s="81"/>
      <c r="F109" s="55">
        <v>2023</v>
      </c>
      <c r="G109" s="1">
        <f t="shared" si="4"/>
        <v>212.63</v>
      </c>
      <c r="H109" s="1">
        <v>0</v>
      </c>
      <c r="I109" s="1">
        <v>0</v>
      </c>
      <c r="J109" s="1">
        <v>707.18</v>
      </c>
      <c r="K109" s="1">
        <v>0</v>
      </c>
      <c r="L109"/>
    </row>
    <row r="110" spans="1:12" ht="14.45" hidden="1" customHeight="1" x14ac:dyDescent="0.25">
      <c r="A110" s="75"/>
      <c r="B110" s="85"/>
      <c r="C110" s="85"/>
      <c r="D110" s="85"/>
      <c r="E110" s="85"/>
      <c r="F110" s="55">
        <v>2024</v>
      </c>
      <c r="G110" s="1">
        <f t="shared" si="4"/>
        <v>309.8</v>
      </c>
      <c r="H110" s="1">
        <v>0</v>
      </c>
      <c r="I110" s="1">
        <v>0</v>
      </c>
      <c r="J110" s="1">
        <v>620.6</v>
      </c>
      <c r="K110" s="1">
        <v>0</v>
      </c>
      <c r="L110"/>
    </row>
    <row r="111" spans="1:12" hidden="1" x14ac:dyDescent="0.25">
      <c r="A111" s="54"/>
      <c r="B111" s="55"/>
      <c r="C111" s="55"/>
      <c r="D111" s="55"/>
      <c r="E111" s="55"/>
      <c r="F111" s="27" t="s">
        <v>13</v>
      </c>
      <c r="G111" s="26">
        <f>SUM(G105:G110)</f>
        <v>1220.57</v>
      </c>
      <c r="H111" s="1">
        <f>SUM(H105:H109)</f>
        <v>0</v>
      </c>
      <c r="I111" s="1">
        <f>SUM(I105:I109)</f>
        <v>0</v>
      </c>
      <c r="J111" s="26">
        <f>SUM(J105:J110)</f>
        <v>3743.0999999999995</v>
      </c>
      <c r="K111" s="1">
        <v>0</v>
      </c>
      <c r="L111"/>
    </row>
    <row r="112" spans="1:12" ht="15" hidden="1" customHeight="1" x14ac:dyDescent="0.25">
      <c r="A112" s="31" t="s">
        <v>36</v>
      </c>
      <c r="B112" s="55" t="s">
        <v>28</v>
      </c>
      <c r="C112" s="55" t="s">
        <v>16</v>
      </c>
      <c r="D112" s="55">
        <v>2019</v>
      </c>
      <c r="E112" s="55">
        <v>2019</v>
      </c>
      <c r="F112" s="55">
        <v>2019</v>
      </c>
      <c r="G112" s="1">
        <v>36853.78</v>
      </c>
      <c r="H112" s="1">
        <v>0</v>
      </c>
      <c r="I112" s="1">
        <v>0</v>
      </c>
      <c r="J112" s="1">
        <v>36853.78</v>
      </c>
      <c r="K112" s="1">
        <f>SUM(K107:K110)</f>
        <v>0</v>
      </c>
      <c r="L112"/>
    </row>
    <row r="113" spans="1:15" hidden="1" x14ac:dyDescent="0.25">
      <c r="A113" s="54"/>
      <c r="B113" s="55"/>
      <c r="C113" s="55"/>
      <c r="D113" s="55"/>
      <c r="E113" s="55"/>
      <c r="F113" s="27" t="s">
        <v>13</v>
      </c>
      <c r="G113" s="26">
        <v>36853.78</v>
      </c>
      <c r="H113" s="1">
        <v>0</v>
      </c>
      <c r="I113" s="1">
        <v>0</v>
      </c>
      <c r="J113" s="26">
        <v>36853.78</v>
      </c>
      <c r="K113" s="1">
        <v>0</v>
      </c>
      <c r="L113"/>
      <c r="O113" s="9"/>
    </row>
    <row r="114" spans="1:15" hidden="1" x14ac:dyDescent="0.25">
      <c r="A114" s="73" t="s">
        <v>37</v>
      </c>
      <c r="B114" s="80" t="s">
        <v>24</v>
      </c>
      <c r="C114" s="80" t="s">
        <v>16</v>
      </c>
      <c r="D114" s="80">
        <v>2020</v>
      </c>
      <c r="E114" s="80">
        <v>2024</v>
      </c>
      <c r="F114" s="55">
        <v>2020</v>
      </c>
      <c r="G114" s="1">
        <f>SUM(H107:K107)</f>
        <v>723.76</v>
      </c>
      <c r="H114" s="1">
        <v>0</v>
      </c>
      <c r="I114" s="1">
        <v>0</v>
      </c>
      <c r="J114" s="1">
        <v>47181.279999999999</v>
      </c>
      <c r="K114" s="1">
        <v>0</v>
      </c>
      <c r="L114"/>
    </row>
    <row r="115" spans="1:15" hidden="1" x14ac:dyDescent="0.25">
      <c r="A115" s="74"/>
      <c r="B115" s="81"/>
      <c r="C115" s="81"/>
      <c r="D115" s="81"/>
      <c r="E115" s="81"/>
      <c r="F115" s="55">
        <v>2021</v>
      </c>
      <c r="G115" s="1">
        <v>45282.89</v>
      </c>
      <c r="H115" s="1">
        <v>0</v>
      </c>
      <c r="I115" s="1">
        <v>0</v>
      </c>
      <c r="J115" s="23">
        <f>G115</f>
        <v>45282.89</v>
      </c>
      <c r="K115" s="1">
        <v>0</v>
      </c>
      <c r="L115"/>
    </row>
    <row r="116" spans="1:15" hidden="1" x14ac:dyDescent="0.25">
      <c r="A116" s="74"/>
      <c r="B116" s="81"/>
      <c r="C116" s="81"/>
      <c r="D116" s="81"/>
      <c r="E116" s="81"/>
      <c r="F116" s="55">
        <v>2022</v>
      </c>
      <c r="G116" s="1">
        <f>SUM(H109:K109)</f>
        <v>707.18</v>
      </c>
      <c r="H116" s="1">
        <v>0</v>
      </c>
      <c r="I116" s="1">
        <v>0</v>
      </c>
      <c r="J116" s="1">
        <v>55148.88</v>
      </c>
      <c r="K116" s="1">
        <v>0</v>
      </c>
      <c r="L116"/>
    </row>
    <row r="117" spans="1:15" hidden="1" x14ac:dyDescent="0.25">
      <c r="A117" s="74"/>
      <c r="B117" s="81"/>
      <c r="C117" s="81"/>
      <c r="D117" s="81"/>
      <c r="E117" s="81"/>
      <c r="F117" s="55">
        <v>2023</v>
      </c>
      <c r="G117" s="1">
        <f>SUM(H110:K110)</f>
        <v>620.6</v>
      </c>
      <c r="H117" s="1">
        <v>0</v>
      </c>
      <c r="I117" s="1">
        <v>0</v>
      </c>
      <c r="J117" s="1">
        <v>56003.69</v>
      </c>
      <c r="K117" s="1">
        <v>0</v>
      </c>
      <c r="L117"/>
    </row>
    <row r="118" spans="1:15" hidden="1" x14ac:dyDescent="0.25">
      <c r="A118" s="75"/>
      <c r="B118" s="85"/>
      <c r="C118" s="85"/>
      <c r="D118" s="85"/>
      <c r="E118" s="85"/>
      <c r="F118" s="55">
        <v>2024</v>
      </c>
      <c r="G118" s="1">
        <v>52833.24</v>
      </c>
      <c r="H118" s="1">
        <v>0</v>
      </c>
      <c r="I118" s="1">
        <v>0</v>
      </c>
      <c r="J118" s="1">
        <v>52833.24</v>
      </c>
      <c r="K118" s="1">
        <v>0</v>
      </c>
      <c r="L118"/>
    </row>
    <row r="119" spans="1:15" ht="16.899999999999999" hidden="1" customHeight="1" x14ac:dyDescent="0.25">
      <c r="A119" s="54"/>
      <c r="B119" s="55"/>
      <c r="C119" s="55"/>
      <c r="D119" s="55"/>
      <c r="E119" s="55"/>
      <c r="F119" s="27" t="s">
        <v>13</v>
      </c>
      <c r="G119" s="26">
        <f>SUM(G114:G118)</f>
        <v>100167.67</v>
      </c>
      <c r="H119" s="1">
        <f>SUM(H114:H117)</f>
        <v>0</v>
      </c>
      <c r="I119" s="1">
        <f>SUM(I114:I117)</f>
        <v>0</v>
      </c>
      <c r="J119" s="26">
        <f>SUM(J114:J118)</f>
        <v>256449.97999999998</v>
      </c>
      <c r="K119" s="1">
        <f>K113+K114+K115+K116+K117</f>
        <v>0</v>
      </c>
      <c r="L119"/>
    </row>
    <row r="120" spans="1:15" ht="40.9" hidden="1" customHeight="1" x14ac:dyDescent="0.25">
      <c r="A120" s="79" t="s">
        <v>19</v>
      </c>
      <c r="B120" s="80" t="s">
        <v>18</v>
      </c>
      <c r="C120" s="80" t="s">
        <v>16</v>
      </c>
      <c r="D120" s="80">
        <v>2019</v>
      </c>
      <c r="E120" s="80">
        <v>2024</v>
      </c>
      <c r="F120" s="55">
        <v>2019</v>
      </c>
      <c r="G120" s="1">
        <v>126</v>
      </c>
      <c r="H120" s="1">
        <v>0</v>
      </c>
      <c r="I120" s="1">
        <v>0</v>
      </c>
      <c r="J120" s="1">
        <v>126</v>
      </c>
      <c r="K120" s="1">
        <v>0</v>
      </c>
      <c r="L120"/>
    </row>
    <row r="121" spans="1:15" hidden="1" x14ac:dyDescent="0.25">
      <c r="A121" s="74"/>
      <c r="B121" s="81"/>
      <c r="C121" s="81"/>
      <c r="D121" s="81"/>
      <c r="E121" s="81"/>
      <c r="F121" s="55">
        <v>2020</v>
      </c>
      <c r="G121" s="1">
        <v>110</v>
      </c>
      <c r="H121" s="1">
        <v>0</v>
      </c>
      <c r="I121" s="1">
        <v>0</v>
      </c>
      <c r="J121" s="1">
        <v>110</v>
      </c>
      <c r="K121" s="1">
        <v>0</v>
      </c>
      <c r="L121"/>
    </row>
    <row r="122" spans="1:15" hidden="1" x14ac:dyDescent="0.25">
      <c r="A122" s="74"/>
      <c r="B122" s="81"/>
      <c r="C122" s="81"/>
      <c r="D122" s="81"/>
      <c r="E122" s="81"/>
      <c r="F122" s="55">
        <v>2021</v>
      </c>
      <c r="G122" s="1">
        <v>101.81</v>
      </c>
      <c r="H122" s="1">
        <v>0</v>
      </c>
      <c r="I122" s="1">
        <v>0</v>
      </c>
      <c r="J122" s="1">
        <v>101.81</v>
      </c>
      <c r="K122" s="1">
        <f>SUM(K120:K121)</f>
        <v>0</v>
      </c>
      <c r="L122"/>
    </row>
    <row r="123" spans="1:15" hidden="1" x14ac:dyDescent="0.25">
      <c r="A123" s="74"/>
      <c r="B123" s="81"/>
      <c r="C123" s="81"/>
      <c r="D123" s="81"/>
      <c r="E123" s="81"/>
      <c r="F123" s="55">
        <v>2022</v>
      </c>
      <c r="G123" s="1">
        <v>101.8</v>
      </c>
      <c r="H123" s="1">
        <v>0</v>
      </c>
      <c r="I123" s="1">
        <v>0</v>
      </c>
      <c r="J123" s="1">
        <v>101.8</v>
      </c>
      <c r="K123" s="1">
        <v>0</v>
      </c>
      <c r="L123"/>
    </row>
    <row r="124" spans="1:15" hidden="1" x14ac:dyDescent="0.25">
      <c r="A124" s="74"/>
      <c r="B124" s="81"/>
      <c r="C124" s="81"/>
      <c r="D124" s="81"/>
      <c r="E124" s="81"/>
      <c r="F124" s="55">
        <v>2023</v>
      </c>
      <c r="G124" s="1">
        <v>101.8</v>
      </c>
      <c r="H124" s="1">
        <v>0</v>
      </c>
      <c r="I124" s="1">
        <v>0</v>
      </c>
      <c r="J124" s="1">
        <v>101.8</v>
      </c>
      <c r="K124" s="1">
        <v>0</v>
      </c>
      <c r="L124"/>
    </row>
    <row r="125" spans="1:15" hidden="1" x14ac:dyDescent="0.25">
      <c r="A125" s="75"/>
      <c r="B125" s="85"/>
      <c r="C125" s="85"/>
      <c r="D125" s="85"/>
      <c r="E125" s="85"/>
      <c r="F125" s="55">
        <v>2024</v>
      </c>
      <c r="G125" s="1">
        <v>188</v>
      </c>
      <c r="H125" s="1">
        <v>0</v>
      </c>
      <c r="I125" s="1">
        <v>0</v>
      </c>
      <c r="J125" s="1">
        <v>188</v>
      </c>
      <c r="K125" s="1">
        <v>0</v>
      </c>
      <c r="L125"/>
    </row>
    <row r="126" spans="1:15" ht="55.9" hidden="1" customHeight="1" x14ac:dyDescent="0.25">
      <c r="A126" s="54"/>
      <c r="B126" s="55"/>
      <c r="C126" s="55"/>
      <c r="D126" s="55"/>
      <c r="E126" s="55"/>
      <c r="F126" s="27" t="s">
        <v>13</v>
      </c>
      <c r="G126" s="26">
        <f>G120+G121+G122+G123+G124+G125</f>
        <v>729.41</v>
      </c>
      <c r="H126" s="1">
        <f>H120+H121+H122+H123+H124</f>
        <v>0</v>
      </c>
      <c r="I126" s="1">
        <f>I120+I121+I122+I123+I124</f>
        <v>0</v>
      </c>
      <c r="J126" s="26">
        <f>J120+J121+J122+J123+J124+J125</f>
        <v>729.41</v>
      </c>
      <c r="K126" s="1">
        <f>K125</f>
        <v>0</v>
      </c>
      <c r="L126"/>
    </row>
    <row r="127" spans="1:15" ht="17.45" hidden="1" customHeight="1" x14ac:dyDescent="0.25">
      <c r="A127" s="79">
        <v>2</v>
      </c>
      <c r="B127" s="80" t="s">
        <v>21</v>
      </c>
      <c r="C127" s="80" t="s">
        <v>22</v>
      </c>
      <c r="D127" s="80">
        <v>2019</v>
      </c>
      <c r="E127" s="80">
        <v>2020</v>
      </c>
      <c r="F127" s="55">
        <v>2019</v>
      </c>
      <c r="G127" s="1">
        <v>3429.54</v>
      </c>
      <c r="H127" s="1">
        <v>0</v>
      </c>
      <c r="I127" s="1">
        <v>0</v>
      </c>
      <c r="J127" s="1">
        <v>3429.54</v>
      </c>
      <c r="K127" s="5">
        <v>0</v>
      </c>
      <c r="L127"/>
    </row>
    <row r="128" spans="1:15" hidden="1" x14ac:dyDescent="0.25">
      <c r="A128" s="74"/>
      <c r="B128" s="81"/>
      <c r="C128" s="81"/>
      <c r="D128" s="81"/>
      <c r="E128" s="81"/>
      <c r="F128" s="55">
        <v>2020</v>
      </c>
      <c r="G128" s="1">
        <f>G191</f>
        <v>0</v>
      </c>
      <c r="H128" s="1">
        <v>0</v>
      </c>
      <c r="I128" s="1">
        <v>0</v>
      </c>
      <c r="J128" s="1">
        <f>J191</f>
        <v>0</v>
      </c>
      <c r="K128" s="5">
        <v>0</v>
      </c>
      <c r="L128"/>
    </row>
    <row r="129" spans="1:12" ht="21" hidden="1" customHeight="1" x14ac:dyDescent="0.25">
      <c r="A129" s="75"/>
      <c r="B129" s="82" t="s">
        <v>15</v>
      </c>
      <c r="C129" s="83"/>
      <c r="D129" s="83"/>
      <c r="E129" s="84"/>
      <c r="F129" s="27" t="s">
        <v>13</v>
      </c>
      <c r="G129" s="26">
        <f>SUM(G127:G128)</f>
        <v>3429.54</v>
      </c>
      <c r="H129" s="1">
        <f>SUM(H127:H128)</f>
        <v>0</v>
      </c>
      <c r="I129" s="1">
        <f>SUM(I127:I128)</f>
        <v>0</v>
      </c>
      <c r="J129" s="26">
        <f>SUM(J127:J128)</f>
        <v>3429.54</v>
      </c>
      <c r="K129" s="7">
        <v>0</v>
      </c>
      <c r="L129"/>
    </row>
    <row r="130" spans="1:12" ht="51" hidden="1" x14ac:dyDescent="0.25">
      <c r="A130" s="31" t="s">
        <v>38</v>
      </c>
      <c r="B130" s="55" t="s">
        <v>23</v>
      </c>
      <c r="C130" s="55" t="s">
        <v>16</v>
      </c>
      <c r="D130" s="55">
        <v>2019</v>
      </c>
      <c r="E130" s="55">
        <v>2019</v>
      </c>
      <c r="F130" s="55">
        <v>2019</v>
      </c>
      <c r="G130" s="1">
        <v>489.54</v>
      </c>
      <c r="H130" s="1">
        <v>0</v>
      </c>
      <c r="I130" s="1">
        <v>0</v>
      </c>
      <c r="J130" s="1">
        <v>489.54</v>
      </c>
      <c r="K130" s="7">
        <v>0</v>
      </c>
    </row>
    <row r="131" spans="1:12" x14ac:dyDescent="0.25">
      <c r="A131" s="76"/>
      <c r="B131" s="77"/>
      <c r="C131" s="78"/>
      <c r="D131" s="55"/>
      <c r="E131" s="55"/>
      <c r="F131" s="27" t="s">
        <v>13</v>
      </c>
      <c r="G131" s="26">
        <f>G86</f>
        <v>22166.560000000001</v>
      </c>
      <c r="H131" s="1">
        <v>0</v>
      </c>
      <c r="I131" s="1">
        <v>0</v>
      </c>
      <c r="J131" s="26">
        <f>J86</f>
        <v>22166.560000000001</v>
      </c>
      <c r="K131" s="47">
        <f>K86</f>
        <v>0</v>
      </c>
    </row>
    <row r="132" spans="1:12" x14ac:dyDescent="0.25">
      <c r="A132" s="36"/>
      <c r="B132" s="82" t="s">
        <v>44</v>
      </c>
      <c r="C132" s="77"/>
      <c r="D132" s="77"/>
      <c r="E132" s="77"/>
      <c r="F132" s="77"/>
      <c r="G132" s="77"/>
      <c r="H132" s="77"/>
      <c r="I132" s="77"/>
      <c r="J132" s="77"/>
      <c r="K132" s="78"/>
    </row>
    <row r="133" spans="1:12" ht="20.25" customHeight="1" x14ac:dyDescent="0.25">
      <c r="A133" s="42" t="s">
        <v>48</v>
      </c>
      <c r="B133" s="80" t="s">
        <v>45</v>
      </c>
      <c r="C133" s="80" t="s">
        <v>16</v>
      </c>
      <c r="D133" s="10">
        <v>2022</v>
      </c>
      <c r="E133" s="10">
        <v>2024</v>
      </c>
      <c r="F133" s="41">
        <v>2022</v>
      </c>
      <c r="G133" s="1">
        <v>66112.02</v>
      </c>
      <c r="H133" s="1">
        <v>0</v>
      </c>
      <c r="I133" s="1">
        <v>0</v>
      </c>
      <c r="J133" s="1">
        <f>G133</f>
        <v>66112.02</v>
      </c>
      <c r="K133" s="1">
        <v>0</v>
      </c>
    </row>
    <row r="134" spans="1:12" ht="21.75" customHeight="1" x14ac:dyDescent="0.25">
      <c r="A134" s="44"/>
      <c r="B134" s="81"/>
      <c r="C134" s="81"/>
      <c r="D134" s="40"/>
      <c r="E134" s="40"/>
      <c r="F134" s="41">
        <v>2023</v>
      </c>
      <c r="G134" s="45">
        <v>55274.03</v>
      </c>
      <c r="H134" s="1">
        <v>0</v>
      </c>
      <c r="I134" s="1">
        <v>0</v>
      </c>
      <c r="J134" s="45">
        <f>G134</f>
        <v>55274.03</v>
      </c>
      <c r="K134" s="1">
        <v>0</v>
      </c>
    </row>
    <row r="135" spans="1:12" ht="22.5" customHeight="1" x14ac:dyDescent="0.25">
      <c r="A135" s="44"/>
      <c r="B135" s="85"/>
      <c r="C135" s="85"/>
      <c r="D135" s="40"/>
      <c r="E135" s="40"/>
      <c r="F135" s="41">
        <v>2024</v>
      </c>
      <c r="G135" s="41">
        <v>55274.02</v>
      </c>
      <c r="H135" s="1">
        <v>0</v>
      </c>
      <c r="I135" s="1">
        <v>0</v>
      </c>
      <c r="J135" s="41">
        <f>G135</f>
        <v>55274.02</v>
      </c>
      <c r="K135" s="1">
        <v>0</v>
      </c>
    </row>
    <row r="136" spans="1:12" x14ac:dyDescent="0.25">
      <c r="A136" s="11"/>
      <c r="B136" s="13"/>
      <c r="C136" s="13"/>
      <c r="D136" s="13"/>
      <c r="E136" s="13"/>
      <c r="F136" s="27" t="s">
        <v>13</v>
      </c>
      <c r="G136" s="26">
        <f>G133+G134+G135</f>
        <v>176660.07</v>
      </c>
      <c r="H136" s="1">
        <f>H133</f>
        <v>0</v>
      </c>
      <c r="I136" s="1">
        <f>I133</f>
        <v>0</v>
      </c>
      <c r="J136" s="26">
        <f>SUM(J133:J135)</f>
        <v>176660.07</v>
      </c>
      <c r="K136" s="47">
        <f>K135</f>
        <v>0</v>
      </c>
    </row>
    <row r="137" spans="1:12" ht="51" x14ac:dyDescent="0.25">
      <c r="A137" s="42" t="s">
        <v>49</v>
      </c>
      <c r="B137" s="38" t="s">
        <v>46</v>
      </c>
      <c r="C137" s="10" t="s">
        <v>16</v>
      </c>
      <c r="D137" s="10">
        <v>2022</v>
      </c>
      <c r="E137" s="10">
        <v>2024</v>
      </c>
      <c r="F137" s="10">
        <v>2022</v>
      </c>
      <c r="G137" s="5">
        <v>250</v>
      </c>
      <c r="H137" s="5">
        <v>0</v>
      </c>
      <c r="I137" s="5">
        <v>0</v>
      </c>
      <c r="J137" s="5">
        <v>250</v>
      </c>
      <c r="K137" s="47">
        <f>K136</f>
        <v>0</v>
      </c>
    </row>
    <row r="138" spans="1:12" hidden="1" x14ac:dyDescent="0.25">
      <c r="A138" s="42"/>
      <c r="B138" s="38"/>
      <c r="C138" s="40"/>
      <c r="D138" s="40"/>
      <c r="E138" s="40"/>
      <c r="F138" s="40"/>
      <c r="G138" s="5"/>
      <c r="H138" s="5"/>
      <c r="I138" s="5"/>
      <c r="J138" s="5"/>
      <c r="K138" s="47">
        <f t="shared" ref="K138:K140" si="5">K137</f>
        <v>0</v>
      </c>
    </row>
    <row r="139" spans="1:12" hidden="1" x14ac:dyDescent="0.25">
      <c r="A139" s="42"/>
      <c r="B139" s="38"/>
      <c r="C139" s="40"/>
      <c r="D139" s="40"/>
      <c r="E139" s="40"/>
      <c r="F139" s="40"/>
      <c r="G139" s="5"/>
      <c r="H139" s="5"/>
      <c r="I139" s="5"/>
      <c r="J139" s="5"/>
      <c r="K139" s="47">
        <f t="shared" si="5"/>
        <v>0</v>
      </c>
    </row>
    <row r="140" spans="1:12" x14ac:dyDescent="0.25">
      <c r="A140" s="12"/>
      <c r="B140" s="39"/>
      <c r="C140" s="13"/>
      <c r="D140" s="13"/>
      <c r="E140" s="13"/>
      <c r="F140" s="27" t="s">
        <v>13</v>
      </c>
      <c r="G140" s="26">
        <f>G137</f>
        <v>250</v>
      </c>
      <c r="H140" s="1">
        <v>0</v>
      </c>
      <c r="I140" s="1">
        <v>0</v>
      </c>
      <c r="J140" s="26">
        <f>J137</f>
        <v>250</v>
      </c>
      <c r="K140" s="47">
        <f t="shared" si="5"/>
        <v>0</v>
      </c>
    </row>
    <row r="141" spans="1:12" ht="51" hidden="1" x14ac:dyDescent="0.25">
      <c r="A141" s="6" t="s">
        <v>27</v>
      </c>
      <c r="B141" s="13" t="s">
        <v>25</v>
      </c>
      <c r="C141" s="10" t="s">
        <v>16</v>
      </c>
      <c r="D141" s="13">
        <v>2020</v>
      </c>
      <c r="E141" s="13">
        <v>2020</v>
      </c>
      <c r="F141" s="2">
        <v>2020</v>
      </c>
      <c r="G141" s="7">
        <v>60.3</v>
      </c>
      <c r="H141" s="7">
        <v>0</v>
      </c>
      <c r="I141" s="7">
        <v>0</v>
      </c>
      <c r="J141" s="7">
        <v>60.3</v>
      </c>
      <c r="K141" s="19"/>
    </row>
    <row r="142" spans="1:12" hidden="1" x14ac:dyDescent="0.25">
      <c r="A142" s="20" t="s">
        <v>26</v>
      </c>
      <c r="B142" s="21"/>
      <c r="C142" s="21"/>
      <c r="D142" s="21"/>
      <c r="E142" s="21"/>
      <c r="F142" s="27" t="s">
        <v>13</v>
      </c>
      <c r="G142" s="28">
        <v>60.3</v>
      </c>
      <c r="H142" s="7">
        <v>0</v>
      </c>
      <c r="I142" s="7">
        <v>0</v>
      </c>
      <c r="J142" s="28">
        <v>60.3</v>
      </c>
      <c r="K142" s="19"/>
    </row>
  </sheetData>
  <mergeCells count="72">
    <mergeCell ref="C133:C135"/>
    <mergeCell ref="B133:B135"/>
    <mergeCell ref="B132:K132"/>
    <mergeCell ref="C35:C80"/>
    <mergeCell ref="B35:B80"/>
    <mergeCell ref="B85:E85"/>
    <mergeCell ref="B86:B91"/>
    <mergeCell ref="C86:C91"/>
    <mergeCell ref="D86:D91"/>
    <mergeCell ref="E86:E90"/>
    <mergeCell ref="B114:B118"/>
    <mergeCell ref="C114:C118"/>
    <mergeCell ref="D114:D118"/>
    <mergeCell ref="E114:E118"/>
    <mergeCell ref="D127:D128"/>
    <mergeCell ref="E127:E128"/>
    <mergeCell ref="H1:K1"/>
    <mergeCell ref="B19:C24"/>
    <mergeCell ref="H3:K5"/>
    <mergeCell ref="B6:K6"/>
    <mergeCell ref="A7:K7"/>
    <mergeCell ref="A8:A10"/>
    <mergeCell ref="B8:B10"/>
    <mergeCell ref="C8:C10"/>
    <mergeCell ref="D8:E9"/>
    <mergeCell ref="F8:F10"/>
    <mergeCell ref="G8:K8"/>
    <mergeCell ref="G9:K9"/>
    <mergeCell ref="A12:A18"/>
    <mergeCell ref="B12:C18"/>
    <mergeCell ref="D12:D18"/>
    <mergeCell ref="E12:E18"/>
    <mergeCell ref="B25:F25"/>
    <mergeCell ref="B27:B33"/>
    <mergeCell ref="E19:E24"/>
    <mergeCell ref="D19:D24"/>
    <mergeCell ref="A19:A24"/>
    <mergeCell ref="C27:C33"/>
    <mergeCell ref="A26:K26"/>
    <mergeCell ref="D27:D33"/>
    <mergeCell ref="E27:E33"/>
    <mergeCell ref="A27:A33"/>
    <mergeCell ref="B34:E34"/>
    <mergeCell ref="A98:A103"/>
    <mergeCell ref="B98:B103"/>
    <mergeCell ref="C98:C103"/>
    <mergeCell ref="D98:D103"/>
    <mergeCell ref="E98:E103"/>
    <mergeCell ref="A92:D92"/>
    <mergeCell ref="B94:B97"/>
    <mergeCell ref="C94:C97"/>
    <mergeCell ref="D94:D97"/>
    <mergeCell ref="E94:E97"/>
    <mergeCell ref="A81:C81"/>
    <mergeCell ref="A35:A80"/>
    <mergeCell ref="A86:A91"/>
    <mergeCell ref="A105:A110"/>
    <mergeCell ref="B105:B110"/>
    <mergeCell ref="C105:C110"/>
    <mergeCell ref="D105:D110"/>
    <mergeCell ref="E105:E110"/>
    <mergeCell ref="A114:A118"/>
    <mergeCell ref="A131:C131"/>
    <mergeCell ref="A127:A129"/>
    <mergeCell ref="B127:B128"/>
    <mergeCell ref="C127:C128"/>
    <mergeCell ref="B129:E129"/>
    <mergeCell ref="A120:A125"/>
    <mergeCell ref="B120:B125"/>
    <mergeCell ref="C120:C125"/>
    <mergeCell ref="D120:D125"/>
    <mergeCell ref="E120:E125"/>
  </mergeCells>
  <pageMargins left="1.1811023622047243" right="0.39370078740157483" top="0.78740157480314965" bottom="0.78740157480314965" header="0" footer="0"/>
  <pageSetup paperSize="9" scale="9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2023-01-09T09:40:32Z</dcterms:modified>
</cp:coreProperties>
</file>